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1.xml" ContentType="application/vnd.openxmlformats-officedocument.spreadsheetml.table+xml"/>
  <Override PartName="/xl/drawings/drawing6.xml" ContentType="application/vnd.openxmlformats-officedocument.drawing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lton.borges\Downloads\"/>
    </mc:Choice>
  </mc:AlternateContent>
  <bookViews>
    <workbookView xWindow="0" yWindow="0" windowWidth="28800" windowHeight="12330" tabRatio="899" firstSheet="2" activeTab="2"/>
  </bookViews>
  <sheets>
    <sheet name="ANALISE" sheetId="46" state="hidden" r:id="rId1"/>
    <sheet name="RESUMO-PROPOSTA (2)" sheetId="54" state="hidden" r:id="rId2"/>
    <sheet name="PARÂMETROS" sheetId="52" r:id="rId3"/>
    <sheet name="RESUMO-PROPOSTA" sheetId="31" r:id="rId4"/>
    <sheet name="1.ALMOXARIFE C INSAL " sheetId="14" state="hidden" r:id="rId5"/>
    <sheet name="1 ENCARREGADO " sheetId="41" r:id="rId6"/>
    <sheet name="2 OPERADOR DE MÁQUINAS LEVES" sheetId="56" r:id="rId7"/>
    <sheet name="3. CARREGADOR  C INSAL " sheetId="18" state="hidden" r:id="rId8"/>
    <sheet name="3 JARDINEIRO" sheetId="57" r:id="rId9"/>
    <sheet name="10.1 RECEPC INSAL 40% 12X36  " sheetId="44" state="hidden" r:id="rId10"/>
    <sheet name="11.1 RECEP INSAL 40% 12X36 NOT " sheetId="43" state="hidden" r:id="rId11"/>
    <sheet name="13.1 AUX  SECRET   " sheetId="45" state="hidden" r:id="rId12"/>
    <sheet name="4 SERVENTE" sheetId="61" r:id="rId13"/>
    <sheet name="UNIFORMES E EPI" sheetId="63" r:id="rId14"/>
    <sheet name="MÁQUINAS E EQUIPAMENTOS" sheetId="65" r:id="rId15"/>
    <sheet name="OUTROS INSUMOS" sheetId="66" r:id="rId16"/>
    <sheet name="ÁREAS HUJBB e HUBFS" sheetId="67" r:id="rId17"/>
    <sheet name="INSALUBRIDADE" sheetId="37" state="hidden" r:id="rId18"/>
    <sheet name="ENCARGOS" sheetId="12" state="hidden" r:id="rId19"/>
    <sheet name="DADOS-ESTATISTICOS" sheetId="15" state="hidden" r:id="rId20"/>
  </sheets>
  <externalReferences>
    <externalReference r:id="rId21"/>
    <externalReference r:id="rId22"/>
    <externalReference r:id="rId23"/>
    <externalReference r:id="rId24"/>
    <externalReference r:id="rId25"/>
  </externalReferences>
  <definedNames>
    <definedName name="\a">#N/A</definedName>
    <definedName name="_\a">#N/A</definedName>
    <definedName name="__\a">#N/A</definedName>
    <definedName name="___\a">#N/A</definedName>
    <definedName name="____\a">#N/A</definedName>
    <definedName name="____DAT1" localSheetId="5">#REF!</definedName>
    <definedName name="____DAT1" localSheetId="9">#REF!</definedName>
    <definedName name="____DAT1" localSheetId="10">#REF!</definedName>
    <definedName name="____DAT1" localSheetId="11">#REF!</definedName>
    <definedName name="____DAT1" localSheetId="6">#REF!</definedName>
    <definedName name="____DAT1" localSheetId="8">#REF!</definedName>
    <definedName name="____DAT1" localSheetId="7">#REF!</definedName>
    <definedName name="____DAT1" localSheetId="12">#REF!</definedName>
    <definedName name="____DAT1" localSheetId="3">#REF!</definedName>
    <definedName name="____DAT1" localSheetId="1">#REF!</definedName>
    <definedName name="____DAT1">#REF!</definedName>
    <definedName name="____DAT10" localSheetId="5">#REF!</definedName>
    <definedName name="____DAT10" localSheetId="9">#REF!</definedName>
    <definedName name="____DAT10" localSheetId="10">#REF!</definedName>
    <definedName name="____DAT10" localSheetId="11">#REF!</definedName>
    <definedName name="____DAT10" localSheetId="6">#REF!</definedName>
    <definedName name="____DAT10" localSheetId="8">#REF!</definedName>
    <definedName name="____DAT10" localSheetId="7">#REF!</definedName>
    <definedName name="____DAT10" localSheetId="12">#REF!</definedName>
    <definedName name="____DAT10" localSheetId="3">#REF!</definedName>
    <definedName name="____DAT10" localSheetId="1">#REF!</definedName>
    <definedName name="____DAT10">#REF!</definedName>
    <definedName name="____DAT11" localSheetId="5">#REF!</definedName>
    <definedName name="____DAT11" localSheetId="9">#REF!</definedName>
    <definedName name="____DAT11" localSheetId="10">#REF!</definedName>
    <definedName name="____DAT11" localSheetId="11">#REF!</definedName>
    <definedName name="____DAT11" localSheetId="6">#REF!</definedName>
    <definedName name="____DAT11" localSheetId="8">#REF!</definedName>
    <definedName name="____DAT11" localSheetId="7">#REF!</definedName>
    <definedName name="____DAT11" localSheetId="12">#REF!</definedName>
    <definedName name="____DAT11" localSheetId="3">#REF!</definedName>
    <definedName name="____DAT11" localSheetId="1">#REF!</definedName>
    <definedName name="____DAT11">#REF!</definedName>
    <definedName name="____DAT12" localSheetId="5">#REF!</definedName>
    <definedName name="____DAT12" localSheetId="9">#REF!</definedName>
    <definedName name="____DAT12" localSheetId="10">#REF!</definedName>
    <definedName name="____DAT12" localSheetId="11">#REF!</definedName>
    <definedName name="____DAT12" localSheetId="6">#REF!</definedName>
    <definedName name="____DAT12" localSheetId="8">#REF!</definedName>
    <definedName name="____DAT12" localSheetId="7">#REF!</definedName>
    <definedName name="____DAT12" localSheetId="12">#REF!</definedName>
    <definedName name="____DAT12" localSheetId="3">#REF!</definedName>
    <definedName name="____DAT12" localSheetId="1">#REF!</definedName>
    <definedName name="____DAT12">#REF!</definedName>
    <definedName name="____DAT2" localSheetId="5">#REF!</definedName>
    <definedName name="____DAT2" localSheetId="9">#REF!</definedName>
    <definedName name="____DAT2" localSheetId="10">#REF!</definedName>
    <definedName name="____DAT2" localSheetId="11">#REF!</definedName>
    <definedName name="____DAT2" localSheetId="6">#REF!</definedName>
    <definedName name="____DAT2" localSheetId="8">#REF!</definedName>
    <definedName name="____DAT2" localSheetId="7">#REF!</definedName>
    <definedName name="____DAT2" localSheetId="12">#REF!</definedName>
    <definedName name="____DAT2" localSheetId="3">#REF!</definedName>
    <definedName name="____DAT2" localSheetId="1">#REF!</definedName>
    <definedName name="____DAT2">#REF!</definedName>
    <definedName name="____DAT3" localSheetId="5">#REF!</definedName>
    <definedName name="____DAT3" localSheetId="9">#REF!</definedName>
    <definedName name="____DAT3" localSheetId="10">#REF!</definedName>
    <definedName name="____DAT3" localSheetId="11">#REF!</definedName>
    <definedName name="____DAT3" localSheetId="6">#REF!</definedName>
    <definedName name="____DAT3" localSheetId="8">#REF!</definedName>
    <definedName name="____DAT3" localSheetId="7">#REF!</definedName>
    <definedName name="____DAT3" localSheetId="12">#REF!</definedName>
    <definedName name="____DAT3" localSheetId="3">#REF!</definedName>
    <definedName name="____DAT3" localSheetId="1">#REF!</definedName>
    <definedName name="____DAT3">#REF!</definedName>
    <definedName name="____DAT4" localSheetId="5">#REF!</definedName>
    <definedName name="____DAT4" localSheetId="9">#REF!</definedName>
    <definedName name="____DAT4" localSheetId="10">#REF!</definedName>
    <definedName name="____DAT4" localSheetId="11">#REF!</definedName>
    <definedName name="____DAT4" localSheetId="6">#REF!</definedName>
    <definedName name="____DAT4" localSheetId="8">#REF!</definedName>
    <definedName name="____DAT4" localSheetId="7">#REF!</definedName>
    <definedName name="____DAT4" localSheetId="12">#REF!</definedName>
    <definedName name="____DAT4" localSheetId="3">#REF!</definedName>
    <definedName name="____DAT4" localSheetId="1">#REF!</definedName>
    <definedName name="____DAT4">#REF!</definedName>
    <definedName name="____DAT6" localSheetId="5">#REF!</definedName>
    <definedName name="____DAT6" localSheetId="9">#REF!</definedName>
    <definedName name="____DAT6" localSheetId="10">#REF!</definedName>
    <definedName name="____DAT6" localSheetId="11">#REF!</definedName>
    <definedName name="____DAT6" localSheetId="6">#REF!</definedName>
    <definedName name="____DAT6" localSheetId="8">#REF!</definedName>
    <definedName name="____DAT6" localSheetId="7">#REF!</definedName>
    <definedName name="____DAT6" localSheetId="12">#REF!</definedName>
    <definedName name="____DAT6" localSheetId="3">#REF!</definedName>
    <definedName name="____DAT6" localSheetId="1">#REF!</definedName>
    <definedName name="____DAT6">#REF!</definedName>
    <definedName name="____DAT8" localSheetId="5">#REF!</definedName>
    <definedName name="____DAT8" localSheetId="9">#REF!</definedName>
    <definedName name="____DAT8" localSheetId="10">#REF!</definedName>
    <definedName name="____DAT8" localSheetId="11">#REF!</definedName>
    <definedName name="____DAT8" localSheetId="6">#REF!</definedName>
    <definedName name="____DAT8" localSheetId="8">#REF!</definedName>
    <definedName name="____DAT8" localSheetId="7">#REF!</definedName>
    <definedName name="____DAT8" localSheetId="12">#REF!</definedName>
    <definedName name="____DAT8" localSheetId="3">#REF!</definedName>
    <definedName name="____DAT8" localSheetId="1">#REF!</definedName>
    <definedName name="____DAT8">#REF!</definedName>
    <definedName name="____DAT9" localSheetId="5">#REF!</definedName>
    <definedName name="____DAT9" localSheetId="9">#REF!</definedName>
    <definedName name="____DAT9" localSheetId="10">#REF!</definedName>
    <definedName name="____DAT9" localSheetId="11">#REF!</definedName>
    <definedName name="____DAT9" localSheetId="6">#REF!</definedName>
    <definedName name="____DAT9" localSheetId="8">#REF!</definedName>
    <definedName name="____DAT9" localSheetId="7">#REF!</definedName>
    <definedName name="____DAT9" localSheetId="12">#REF!</definedName>
    <definedName name="____DAT9" localSheetId="3">#REF!</definedName>
    <definedName name="____DAT9" localSheetId="1">#REF!</definedName>
    <definedName name="____DAT9">#REF!</definedName>
    <definedName name="___DAT1" localSheetId="5">#REF!</definedName>
    <definedName name="___DAT1" localSheetId="9">#REF!</definedName>
    <definedName name="___DAT1" localSheetId="10">#REF!</definedName>
    <definedName name="___DAT1" localSheetId="11">#REF!</definedName>
    <definedName name="___DAT1" localSheetId="6">#REF!</definedName>
    <definedName name="___DAT1" localSheetId="8">#REF!</definedName>
    <definedName name="___DAT1" localSheetId="7">#REF!</definedName>
    <definedName name="___DAT1" localSheetId="12">#REF!</definedName>
    <definedName name="___DAT1" localSheetId="3">#REF!</definedName>
    <definedName name="___DAT1" localSheetId="1">#REF!</definedName>
    <definedName name="___DAT1">#REF!</definedName>
    <definedName name="___DAT10" localSheetId="5">#REF!</definedName>
    <definedName name="___DAT10" localSheetId="9">#REF!</definedName>
    <definedName name="___DAT10" localSheetId="10">#REF!</definedName>
    <definedName name="___DAT10" localSheetId="11">#REF!</definedName>
    <definedName name="___DAT10" localSheetId="6">#REF!</definedName>
    <definedName name="___DAT10" localSheetId="8">#REF!</definedName>
    <definedName name="___DAT10" localSheetId="7">#REF!</definedName>
    <definedName name="___DAT10" localSheetId="12">#REF!</definedName>
    <definedName name="___DAT10" localSheetId="3">#REF!</definedName>
    <definedName name="___DAT10" localSheetId="1">#REF!</definedName>
    <definedName name="___DAT10">#REF!</definedName>
    <definedName name="___DAT11" localSheetId="5">#REF!</definedName>
    <definedName name="___DAT11" localSheetId="9">#REF!</definedName>
    <definedName name="___DAT11" localSheetId="10">#REF!</definedName>
    <definedName name="___DAT11" localSheetId="11">#REF!</definedName>
    <definedName name="___DAT11" localSheetId="6">#REF!</definedName>
    <definedName name="___DAT11" localSheetId="8">#REF!</definedName>
    <definedName name="___DAT11" localSheetId="7">#REF!</definedName>
    <definedName name="___DAT11" localSheetId="12">#REF!</definedName>
    <definedName name="___DAT11" localSheetId="3">#REF!</definedName>
    <definedName name="___DAT11" localSheetId="1">#REF!</definedName>
    <definedName name="___DAT11">#REF!</definedName>
    <definedName name="___DAT12" localSheetId="5">#REF!</definedName>
    <definedName name="___DAT12" localSheetId="9">#REF!</definedName>
    <definedName name="___DAT12" localSheetId="10">#REF!</definedName>
    <definedName name="___DAT12" localSheetId="11">#REF!</definedName>
    <definedName name="___DAT12" localSheetId="6">#REF!</definedName>
    <definedName name="___DAT12" localSheetId="8">#REF!</definedName>
    <definedName name="___DAT12" localSheetId="7">#REF!</definedName>
    <definedName name="___DAT12" localSheetId="12">#REF!</definedName>
    <definedName name="___DAT12" localSheetId="3">#REF!</definedName>
    <definedName name="___DAT12" localSheetId="1">#REF!</definedName>
    <definedName name="___DAT12">#REF!</definedName>
    <definedName name="___DAT2" localSheetId="5">#REF!</definedName>
    <definedName name="___DAT2" localSheetId="9">#REF!</definedName>
    <definedName name="___DAT2" localSheetId="10">#REF!</definedName>
    <definedName name="___DAT2" localSheetId="11">#REF!</definedName>
    <definedName name="___DAT2" localSheetId="6">#REF!</definedName>
    <definedName name="___DAT2" localSheetId="8">#REF!</definedName>
    <definedName name="___DAT2" localSheetId="7">#REF!</definedName>
    <definedName name="___DAT2" localSheetId="12">#REF!</definedName>
    <definedName name="___DAT2" localSheetId="3">#REF!</definedName>
    <definedName name="___DAT2" localSheetId="1">#REF!</definedName>
    <definedName name="___DAT2">#REF!</definedName>
    <definedName name="___DAT3" localSheetId="5">#REF!</definedName>
    <definedName name="___DAT3" localSheetId="9">#REF!</definedName>
    <definedName name="___DAT3" localSheetId="10">#REF!</definedName>
    <definedName name="___DAT3" localSheetId="11">#REF!</definedName>
    <definedName name="___DAT3" localSheetId="6">#REF!</definedName>
    <definedName name="___DAT3" localSheetId="8">#REF!</definedName>
    <definedName name="___DAT3" localSheetId="7">#REF!</definedName>
    <definedName name="___DAT3" localSheetId="12">#REF!</definedName>
    <definedName name="___DAT3" localSheetId="3">#REF!</definedName>
    <definedName name="___DAT3" localSheetId="1">#REF!</definedName>
    <definedName name="___DAT3">#REF!</definedName>
    <definedName name="___DAT4" localSheetId="5">#REF!</definedName>
    <definedName name="___DAT4" localSheetId="9">#REF!</definedName>
    <definedName name="___DAT4" localSheetId="10">#REF!</definedName>
    <definedName name="___DAT4" localSheetId="11">#REF!</definedName>
    <definedName name="___DAT4" localSheetId="6">#REF!</definedName>
    <definedName name="___DAT4" localSheetId="8">#REF!</definedName>
    <definedName name="___DAT4" localSheetId="7">#REF!</definedName>
    <definedName name="___DAT4" localSheetId="12">#REF!</definedName>
    <definedName name="___DAT4" localSheetId="3">#REF!</definedName>
    <definedName name="___DAT4" localSheetId="1">#REF!</definedName>
    <definedName name="___DAT4">#REF!</definedName>
    <definedName name="___DAT6" localSheetId="5">#REF!</definedName>
    <definedName name="___DAT6" localSheetId="9">#REF!</definedName>
    <definedName name="___DAT6" localSheetId="10">#REF!</definedName>
    <definedName name="___DAT6" localSheetId="11">#REF!</definedName>
    <definedName name="___DAT6" localSheetId="6">#REF!</definedName>
    <definedName name="___DAT6" localSheetId="8">#REF!</definedName>
    <definedName name="___DAT6" localSheetId="7">#REF!</definedName>
    <definedName name="___DAT6" localSheetId="12">#REF!</definedName>
    <definedName name="___DAT6" localSheetId="3">#REF!</definedName>
    <definedName name="___DAT6" localSheetId="1">#REF!</definedName>
    <definedName name="___DAT6">#REF!</definedName>
    <definedName name="___DAT8" localSheetId="5">#REF!</definedName>
    <definedName name="___DAT8" localSheetId="9">#REF!</definedName>
    <definedName name="___DAT8" localSheetId="10">#REF!</definedName>
    <definedName name="___DAT8" localSheetId="11">#REF!</definedName>
    <definedName name="___DAT8" localSheetId="6">#REF!</definedName>
    <definedName name="___DAT8" localSheetId="8">#REF!</definedName>
    <definedName name="___DAT8" localSheetId="7">#REF!</definedName>
    <definedName name="___DAT8" localSheetId="12">#REF!</definedName>
    <definedName name="___DAT8" localSheetId="3">#REF!</definedName>
    <definedName name="___DAT8" localSheetId="1">#REF!</definedName>
    <definedName name="___DAT8">#REF!</definedName>
    <definedName name="___DAT9" localSheetId="5">#REF!</definedName>
    <definedName name="___DAT9" localSheetId="9">#REF!</definedName>
    <definedName name="___DAT9" localSheetId="10">#REF!</definedName>
    <definedName name="___DAT9" localSheetId="11">#REF!</definedName>
    <definedName name="___DAT9" localSheetId="6">#REF!</definedName>
    <definedName name="___DAT9" localSheetId="8">#REF!</definedName>
    <definedName name="___DAT9" localSheetId="7">#REF!</definedName>
    <definedName name="___DAT9" localSheetId="12">#REF!</definedName>
    <definedName name="___DAT9" localSheetId="3">#REF!</definedName>
    <definedName name="___DAT9" localSheetId="1">#REF!</definedName>
    <definedName name="___DAT9">#REF!</definedName>
    <definedName name="__DAT1" localSheetId="5">#REF!</definedName>
    <definedName name="__DAT1" localSheetId="9">#REF!</definedName>
    <definedName name="__DAT1" localSheetId="10">#REF!</definedName>
    <definedName name="__DAT1" localSheetId="11">#REF!</definedName>
    <definedName name="__DAT1" localSheetId="6">#REF!</definedName>
    <definedName name="__DAT1" localSheetId="8">#REF!</definedName>
    <definedName name="__DAT1" localSheetId="7">#REF!</definedName>
    <definedName name="__DAT1" localSheetId="12">#REF!</definedName>
    <definedName name="__DAT1" localSheetId="3">#REF!</definedName>
    <definedName name="__DAT1" localSheetId="1">#REF!</definedName>
    <definedName name="__DAT1">#REF!</definedName>
    <definedName name="__DAT10" localSheetId="5">#REF!</definedName>
    <definedName name="__DAT10" localSheetId="9">#REF!</definedName>
    <definedName name="__DAT10" localSheetId="10">#REF!</definedName>
    <definedName name="__DAT10" localSheetId="11">#REF!</definedName>
    <definedName name="__DAT10" localSheetId="6">#REF!</definedName>
    <definedName name="__DAT10" localSheetId="8">#REF!</definedName>
    <definedName name="__DAT10" localSheetId="7">#REF!</definedName>
    <definedName name="__DAT10" localSheetId="12">#REF!</definedName>
    <definedName name="__DAT10" localSheetId="3">#REF!</definedName>
    <definedName name="__DAT10" localSheetId="1">#REF!</definedName>
    <definedName name="__DAT10">#REF!</definedName>
    <definedName name="__DAT11" localSheetId="5">#REF!</definedName>
    <definedName name="__DAT11" localSheetId="9">#REF!</definedName>
    <definedName name="__DAT11" localSheetId="10">#REF!</definedName>
    <definedName name="__DAT11" localSheetId="11">#REF!</definedName>
    <definedName name="__DAT11" localSheetId="6">#REF!</definedName>
    <definedName name="__DAT11" localSheetId="8">#REF!</definedName>
    <definedName name="__DAT11" localSheetId="7">#REF!</definedName>
    <definedName name="__DAT11" localSheetId="12">#REF!</definedName>
    <definedName name="__DAT11" localSheetId="3">#REF!</definedName>
    <definedName name="__DAT11" localSheetId="1">#REF!</definedName>
    <definedName name="__DAT11">#REF!</definedName>
    <definedName name="__DAT12" localSheetId="5">#REF!</definedName>
    <definedName name="__DAT12" localSheetId="9">#REF!</definedName>
    <definedName name="__DAT12" localSheetId="10">#REF!</definedName>
    <definedName name="__DAT12" localSheetId="11">#REF!</definedName>
    <definedName name="__DAT12" localSheetId="6">#REF!</definedName>
    <definedName name="__DAT12" localSheetId="8">#REF!</definedName>
    <definedName name="__DAT12" localSheetId="7">#REF!</definedName>
    <definedName name="__DAT12" localSheetId="12">#REF!</definedName>
    <definedName name="__DAT12" localSheetId="3">#REF!</definedName>
    <definedName name="__DAT12" localSheetId="1">#REF!</definedName>
    <definedName name="__DAT12">#REF!</definedName>
    <definedName name="__DAT2" localSheetId="5">#REF!</definedName>
    <definedName name="__DAT2" localSheetId="9">#REF!</definedName>
    <definedName name="__DAT2" localSheetId="10">#REF!</definedName>
    <definedName name="__DAT2" localSheetId="11">#REF!</definedName>
    <definedName name="__DAT2" localSheetId="6">#REF!</definedName>
    <definedName name="__DAT2" localSheetId="8">#REF!</definedName>
    <definedName name="__DAT2" localSheetId="7">#REF!</definedName>
    <definedName name="__DAT2" localSheetId="12">#REF!</definedName>
    <definedName name="__DAT2" localSheetId="3">#REF!</definedName>
    <definedName name="__DAT2" localSheetId="1">#REF!</definedName>
    <definedName name="__DAT2">#REF!</definedName>
    <definedName name="__DAT3" localSheetId="5">#REF!</definedName>
    <definedName name="__DAT3" localSheetId="9">#REF!</definedName>
    <definedName name="__DAT3" localSheetId="10">#REF!</definedName>
    <definedName name="__DAT3" localSheetId="11">#REF!</definedName>
    <definedName name="__DAT3" localSheetId="6">#REF!</definedName>
    <definedName name="__DAT3" localSheetId="8">#REF!</definedName>
    <definedName name="__DAT3" localSheetId="7">#REF!</definedName>
    <definedName name="__DAT3" localSheetId="12">#REF!</definedName>
    <definedName name="__DAT3" localSheetId="3">#REF!</definedName>
    <definedName name="__DAT3" localSheetId="1">#REF!</definedName>
    <definedName name="__DAT3">#REF!</definedName>
    <definedName name="__DAT4" localSheetId="5">#REF!</definedName>
    <definedName name="__DAT4" localSheetId="9">#REF!</definedName>
    <definedName name="__DAT4" localSheetId="10">#REF!</definedName>
    <definedName name="__DAT4" localSheetId="11">#REF!</definedName>
    <definedName name="__DAT4" localSheetId="6">#REF!</definedName>
    <definedName name="__DAT4" localSheetId="8">#REF!</definedName>
    <definedName name="__DAT4" localSheetId="7">#REF!</definedName>
    <definedName name="__DAT4" localSheetId="12">#REF!</definedName>
    <definedName name="__DAT4" localSheetId="3">#REF!</definedName>
    <definedName name="__DAT4" localSheetId="1">#REF!</definedName>
    <definedName name="__DAT4">#REF!</definedName>
    <definedName name="__DAT6" localSheetId="5">#REF!</definedName>
    <definedName name="__DAT6" localSheetId="9">#REF!</definedName>
    <definedName name="__DAT6" localSheetId="10">#REF!</definedName>
    <definedName name="__DAT6" localSheetId="11">#REF!</definedName>
    <definedName name="__DAT6" localSheetId="6">#REF!</definedName>
    <definedName name="__DAT6" localSheetId="8">#REF!</definedName>
    <definedName name="__DAT6" localSheetId="7">#REF!</definedName>
    <definedName name="__DAT6" localSheetId="12">#REF!</definedName>
    <definedName name="__DAT6" localSheetId="3">#REF!</definedName>
    <definedName name="__DAT6" localSheetId="1">#REF!</definedName>
    <definedName name="__DAT6">#REF!</definedName>
    <definedName name="__DAT8" localSheetId="5">#REF!</definedName>
    <definedName name="__DAT8" localSheetId="9">#REF!</definedName>
    <definedName name="__DAT8" localSheetId="10">#REF!</definedName>
    <definedName name="__DAT8" localSheetId="11">#REF!</definedName>
    <definedName name="__DAT8" localSheetId="6">#REF!</definedName>
    <definedName name="__DAT8" localSheetId="8">#REF!</definedName>
    <definedName name="__DAT8" localSheetId="7">#REF!</definedName>
    <definedName name="__DAT8" localSheetId="12">#REF!</definedName>
    <definedName name="__DAT8" localSheetId="3">#REF!</definedName>
    <definedName name="__DAT8" localSheetId="1">#REF!</definedName>
    <definedName name="__DAT8">#REF!</definedName>
    <definedName name="__DAT9" localSheetId="5">#REF!</definedName>
    <definedName name="__DAT9" localSheetId="9">#REF!</definedName>
    <definedName name="__DAT9" localSheetId="10">#REF!</definedName>
    <definedName name="__DAT9" localSheetId="11">#REF!</definedName>
    <definedName name="__DAT9" localSheetId="6">#REF!</definedName>
    <definedName name="__DAT9" localSheetId="8">#REF!</definedName>
    <definedName name="__DAT9" localSheetId="7">#REF!</definedName>
    <definedName name="__DAT9" localSheetId="12">#REF!</definedName>
    <definedName name="__DAT9" localSheetId="3">#REF!</definedName>
    <definedName name="__DAT9" localSheetId="1">#REF!</definedName>
    <definedName name="__DAT9">#REF!</definedName>
    <definedName name="__xlfn_AGGREGATE">NA()</definedName>
    <definedName name="__xlfn_GAMMA">NA()</definedName>
    <definedName name="_DAT1" localSheetId="5">#REF!</definedName>
    <definedName name="_DAT1" localSheetId="9">#REF!</definedName>
    <definedName name="_DAT1" localSheetId="10">#REF!</definedName>
    <definedName name="_DAT1" localSheetId="11">#REF!</definedName>
    <definedName name="_DAT1" localSheetId="6">#REF!</definedName>
    <definedName name="_DAT1" localSheetId="8">#REF!</definedName>
    <definedName name="_DAT1" localSheetId="7">#REF!</definedName>
    <definedName name="_DAT1" localSheetId="12">#REF!</definedName>
    <definedName name="_DAT1" localSheetId="3">#REF!</definedName>
    <definedName name="_DAT1" localSheetId="1">#REF!</definedName>
    <definedName name="_DAT1">#REF!</definedName>
    <definedName name="_DAT10" localSheetId="5">#REF!</definedName>
    <definedName name="_DAT10" localSheetId="9">#REF!</definedName>
    <definedName name="_DAT10" localSheetId="10">#REF!</definedName>
    <definedName name="_DAT10" localSheetId="11">#REF!</definedName>
    <definedName name="_DAT10" localSheetId="6">#REF!</definedName>
    <definedName name="_DAT10" localSheetId="8">#REF!</definedName>
    <definedName name="_DAT10" localSheetId="7">#REF!</definedName>
    <definedName name="_DAT10" localSheetId="12">#REF!</definedName>
    <definedName name="_DAT10" localSheetId="3">#REF!</definedName>
    <definedName name="_DAT10" localSheetId="1">#REF!</definedName>
    <definedName name="_DAT10">#REF!</definedName>
    <definedName name="_DAT11" localSheetId="5">#REF!</definedName>
    <definedName name="_DAT11" localSheetId="9">#REF!</definedName>
    <definedName name="_DAT11" localSheetId="10">#REF!</definedName>
    <definedName name="_DAT11" localSheetId="11">#REF!</definedName>
    <definedName name="_DAT11" localSheetId="6">#REF!</definedName>
    <definedName name="_DAT11" localSheetId="8">#REF!</definedName>
    <definedName name="_DAT11" localSheetId="7">#REF!</definedName>
    <definedName name="_DAT11" localSheetId="12">#REF!</definedName>
    <definedName name="_DAT11" localSheetId="3">#REF!</definedName>
    <definedName name="_DAT11" localSheetId="1">#REF!</definedName>
    <definedName name="_DAT11">#REF!</definedName>
    <definedName name="_DAT12" localSheetId="5">#REF!</definedName>
    <definedName name="_DAT12" localSheetId="9">#REF!</definedName>
    <definedName name="_DAT12" localSheetId="10">#REF!</definedName>
    <definedName name="_DAT12" localSheetId="11">#REF!</definedName>
    <definedName name="_DAT12" localSheetId="6">#REF!</definedName>
    <definedName name="_DAT12" localSheetId="8">#REF!</definedName>
    <definedName name="_DAT12" localSheetId="7">#REF!</definedName>
    <definedName name="_DAT12" localSheetId="12">#REF!</definedName>
    <definedName name="_DAT12" localSheetId="3">#REF!</definedName>
    <definedName name="_DAT12" localSheetId="1">#REF!</definedName>
    <definedName name="_DAT12">#REF!</definedName>
    <definedName name="_DAT2" localSheetId="5">#REF!</definedName>
    <definedName name="_DAT2" localSheetId="9">#REF!</definedName>
    <definedName name="_DAT2" localSheetId="10">#REF!</definedName>
    <definedName name="_DAT2" localSheetId="11">#REF!</definedName>
    <definedName name="_DAT2" localSheetId="6">#REF!</definedName>
    <definedName name="_DAT2" localSheetId="8">#REF!</definedName>
    <definedName name="_DAT2" localSheetId="7">#REF!</definedName>
    <definedName name="_DAT2" localSheetId="12">#REF!</definedName>
    <definedName name="_DAT2" localSheetId="3">#REF!</definedName>
    <definedName name="_DAT2" localSheetId="1">#REF!</definedName>
    <definedName name="_DAT2">#REF!</definedName>
    <definedName name="_DAT3" localSheetId="5">#REF!</definedName>
    <definedName name="_DAT3" localSheetId="9">#REF!</definedName>
    <definedName name="_DAT3" localSheetId="10">#REF!</definedName>
    <definedName name="_DAT3" localSheetId="11">#REF!</definedName>
    <definedName name="_DAT3" localSheetId="6">#REF!</definedName>
    <definedName name="_DAT3" localSheetId="8">#REF!</definedName>
    <definedName name="_DAT3" localSheetId="7">#REF!</definedName>
    <definedName name="_DAT3" localSheetId="12">#REF!</definedName>
    <definedName name="_DAT3" localSheetId="3">#REF!</definedName>
    <definedName name="_DAT3" localSheetId="1">#REF!</definedName>
    <definedName name="_DAT3">#REF!</definedName>
    <definedName name="_DAT4" localSheetId="5">#REF!</definedName>
    <definedName name="_DAT4" localSheetId="9">#REF!</definedName>
    <definedName name="_DAT4" localSheetId="10">#REF!</definedName>
    <definedName name="_DAT4" localSheetId="11">#REF!</definedName>
    <definedName name="_DAT4" localSheetId="6">#REF!</definedName>
    <definedName name="_DAT4" localSheetId="8">#REF!</definedName>
    <definedName name="_DAT4" localSheetId="7">#REF!</definedName>
    <definedName name="_DAT4" localSheetId="12">#REF!</definedName>
    <definedName name="_DAT4" localSheetId="3">#REF!</definedName>
    <definedName name="_DAT4" localSheetId="1">#REF!</definedName>
    <definedName name="_DAT4">#REF!</definedName>
    <definedName name="_DAT6" localSheetId="5">#REF!</definedName>
    <definedName name="_DAT6" localSheetId="9">#REF!</definedName>
    <definedName name="_DAT6" localSheetId="10">#REF!</definedName>
    <definedName name="_DAT6" localSheetId="11">#REF!</definedName>
    <definedName name="_DAT6" localSheetId="6">#REF!</definedName>
    <definedName name="_DAT6" localSheetId="8">#REF!</definedName>
    <definedName name="_DAT6" localSheetId="7">#REF!</definedName>
    <definedName name="_DAT6" localSheetId="12">#REF!</definedName>
    <definedName name="_DAT6" localSheetId="3">#REF!</definedName>
    <definedName name="_DAT6" localSheetId="1">#REF!</definedName>
    <definedName name="_DAT6">#REF!</definedName>
    <definedName name="_DAT8" localSheetId="5">#REF!</definedName>
    <definedName name="_DAT8" localSheetId="9">#REF!</definedName>
    <definedName name="_DAT8" localSheetId="10">#REF!</definedName>
    <definedName name="_DAT8" localSheetId="11">#REF!</definedName>
    <definedName name="_DAT8" localSheetId="6">#REF!</definedName>
    <definedName name="_DAT8" localSheetId="8">#REF!</definedName>
    <definedName name="_DAT8" localSheetId="7">#REF!</definedName>
    <definedName name="_DAT8" localSheetId="12">#REF!</definedName>
    <definedName name="_DAT8" localSheetId="3">#REF!</definedName>
    <definedName name="_DAT8" localSheetId="1">#REF!</definedName>
    <definedName name="_DAT8">#REF!</definedName>
    <definedName name="_DAT9" localSheetId="5">#REF!</definedName>
    <definedName name="_DAT9" localSheetId="9">#REF!</definedName>
    <definedName name="_DAT9" localSheetId="10">#REF!</definedName>
    <definedName name="_DAT9" localSheetId="11">#REF!</definedName>
    <definedName name="_DAT9" localSheetId="6">#REF!</definedName>
    <definedName name="_DAT9" localSheetId="8">#REF!</definedName>
    <definedName name="_DAT9" localSheetId="7">#REF!</definedName>
    <definedName name="_DAT9" localSheetId="12">#REF!</definedName>
    <definedName name="_DAT9" localSheetId="3">#REF!</definedName>
    <definedName name="_DAT9" localSheetId="1">#REF!</definedName>
    <definedName name="_DAT9">#REF!</definedName>
    <definedName name="_e_">" e "</definedName>
    <definedName name="_xlnm._FilterDatabase" localSheetId="17" hidden="1">INSALUBRIDADE!$A$2:$F$137</definedName>
    <definedName name="_xlnm._FilterDatabase" localSheetId="14" hidden="1">[1]SANEANTES!#REF!</definedName>
    <definedName name="_xlnm._FilterDatabase" localSheetId="15" hidden="1">'OUTROS INSUMOS'!$A$3:$K$3</definedName>
    <definedName name="_ipi1" localSheetId="5">#REF!</definedName>
    <definedName name="_ipi1" localSheetId="9">#REF!</definedName>
    <definedName name="_ipi1" localSheetId="10">#REF!</definedName>
    <definedName name="_ipi1" localSheetId="11">#REF!</definedName>
    <definedName name="_ipi1" localSheetId="6">#REF!</definedName>
    <definedName name="_ipi1" localSheetId="8">#REF!</definedName>
    <definedName name="_ipi1" localSheetId="7">#REF!</definedName>
    <definedName name="_ipi1" localSheetId="12">#REF!</definedName>
    <definedName name="_ipi1" localSheetId="3">#REF!</definedName>
    <definedName name="_ipi1" localSheetId="1">#REF!</definedName>
    <definedName name="_ipi1">#REF!</definedName>
    <definedName name="_Key1" localSheetId="5" hidden="1">#REF!</definedName>
    <definedName name="_Key1" localSheetId="9" hidden="1">#REF!</definedName>
    <definedName name="_Key1" localSheetId="10" hidden="1">#REF!</definedName>
    <definedName name="_Key1" localSheetId="11" hidden="1">#REF!</definedName>
    <definedName name="_Key1" localSheetId="6" hidden="1">#REF!</definedName>
    <definedName name="_Key1" localSheetId="8" hidden="1">#REF!</definedName>
    <definedName name="_Key1" localSheetId="7" hidden="1">#REF!</definedName>
    <definedName name="_Key1" localSheetId="1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5" hidden="1">#REF!</definedName>
    <definedName name="_Key2" localSheetId="9" hidden="1">#REF!</definedName>
    <definedName name="_Key2" localSheetId="10" hidden="1">#REF!</definedName>
    <definedName name="_Key2" localSheetId="11" hidden="1">#REF!</definedName>
    <definedName name="_Key2" localSheetId="6" hidden="1">#REF!</definedName>
    <definedName name="_Key2" localSheetId="8" hidden="1">#REF!</definedName>
    <definedName name="_Key2" localSheetId="7" hidden="1">#REF!</definedName>
    <definedName name="_Key2" localSheetId="12" hidden="1">#REF!</definedName>
    <definedName name="_Key2" localSheetId="3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Parse_Out" localSheetId="5" hidden="1">#REF!</definedName>
    <definedName name="_Parse_Out" localSheetId="9" hidden="1">#REF!</definedName>
    <definedName name="_Parse_Out" localSheetId="10" hidden="1">#REF!</definedName>
    <definedName name="_Parse_Out" localSheetId="11" hidden="1">#REF!</definedName>
    <definedName name="_Parse_Out" localSheetId="6" hidden="1">#REF!</definedName>
    <definedName name="_Parse_Out" localSheetId="8" hidden="1">#REF!</definedName>
    <definedName name="_Parse_Out" localSheetId="7" hidden="1">#REF!</definedName>
    <definedName name="_Parse_Out" localSheetId="12" hidden="1">#REF!</definedName>
    <definedName name="_Parse_Out" localSheetId="3" hidden="1">#REF!</definedName>
    <definedName name="_Parse_Out" localSheetId="1" hidden="1">#REF!</definedName>
    <definedName name="_Parse_Out" hidden="1">#REF!</definedName>
    <definedName name="_PL" localSheetId="5">#REF!</definedName>
    <definedName name="_PL" localSheetId="9">#REF!</definedName>
    <definedName name="_PL" localSheetId="10">#REF!</definedName>
    <definedName name="_PL" localSheetId="11">#REF!</definedName>
    <definedName name="_PL" localSheetId="6">#REF!</definedName>
    <definedName name="_PL" localSheetId="8">#REF!</definedName>
    <definedName name="_PL" localSheetId="7">#REF!</definedName>
    <definedName name="_PL" localSheetId="12">#REF!</definedName>
    <definedName name="_PL" localSheetId="3">#REF!</definedName>
    <definedName name="_PL" localSheetId="1">#REF!</definedName>
    <definedName name="_PL">#REF!</definedName>
    <definedName name="_Sort" localSheetId="5" hidden="1">#REF!</definedName>
    <definedName name="_Sort" localSheetId="9" hidden="1">#REF!</definedName>
    <definedName name="_Sort" localSheetId="10" hidden="1">#REF!</definedName>
    <definedName name="_Sort" localSheetId="11" hidden="1">#REF!</definedName>
    <definedName name="_Sort" localSheetId="6" hidden="1">#REF!</definedName>
    <definedName name="_Sort" localSheetId="8" hidden="1">#REF!</definedName>
    <definedName name="_Sort" localSheetId="7" hidden="1">#REF!</definedName>
    <definedName name="_Sort" localSheetId="12" hidden="1">#REF!</definedName>
    <definedName name="_Sort" localSheetId="3" hidden="1">#REF!</definedName>
    <definedName name="_Sort" localSheetId="1" hidden="1">#REF!</definedName>
    <definedName name="_Sort" hidden="1">#REF!</definedName>
    <definedName name="_sp_">" "</definedName>
    <definedName name="a" localSheetId="5">#REF!</definedName>
    <definedName name="a" localSheetId="9">#REF!</definedName>
    <definedName name="a" localSheetId="10">#REF!</definedName>
    <definedName name="a" localSheetId="11">#REF!</definedName>
    <definedName name="a" localSheetId="6">#REF!</definedName>
    <definedName name="a" localSheetId="8">#REF!</definedName>
    <definedName name="a" localSheetId="7">#REF!</definedName>
    <definedName name="a" localSheetId="12">#REF!</definedName>
    <definedName name="a" localSheetId="16">[2]Efetivo!#REF!</definedName>
    <definedName name="a" localSheetId="14">[2]Efetivo!#REF!</definedName>
    <definedName name="a" localSheetId="15">[2]Efetivo!#REF!</definedName>
    <definedName name="a" localSheetId="3">#REF!</definedName>
    <definedName name="a" localSheetId="1">#REF!</definedName>
    <definedName name="a">#REF!</definedName>
    <definedName name="ACORDO_COLETIVO">#REF!</definedName>
    <definedName name="AFF" localSheetId="5">#REF!</definedName>
    <definedName name="AFF" localSheetId="9">#REF!</definedName>
    <definedName name="AFF" localSheetId="10">#REF!</definedName>
    <definedName name="AFF" localSheetId="11">#REF!</definedName>
    <definedName name="AFF" localSheetId="6">#REF!</definedName>
    <definedName name="AFF" localSheetId="8">#REF!</definedName>
    <definedName name="AFF" localSheetId="7">#REF!</definedName>
    <definedName name="AFF" localSheetId="12">#REF!</definedName>
    <definedName name="AFF" localSheetId="3">#REF!</definedName>
    <definedName name="AFF" localSheetId="1">#REF!</definedName>
    <definedName name="AFF">#REF!</definedName>
    <definedName name="AL_1_A_SAL_BASE" localSheetId="5">'1 ENCARREGADO '!$E$22</definedName>
    <definedName name="AL_1_A_SAL_BASE" localSheetId="4">'1.ALMOXARIFE C INSAL '!$F$22</definedName>
    <definedName name="AL_1_A_SAL_BASE" localSheetId="9">'10.1 RECEPC INSAL 40% 12X36  '!$F$22</definedName>
    <definedName name="AL_1_A_SAL_BASE" localSheetId="10">'11.1 RECEP INSAL 40% 12X36 NOT '!$F$22</definedName>
    <definedName name="AL_1_A_SAL_BASE" localSheetId="11">'13.1 AUX  SECRET   '!$F$22</definedName>
    <definedName name="AL_1_A_SAL_BASE" localSheetId="6">'2 OPERADOR DE MÁQUINAS LEVES'!$E$22</definedName>
    <definedName name="AL_1_A_SAL_BASE" localSheetId="8">'3 JARDINEIRO'!$E$22</definedName>
    <definedName name="AL_1_A_SAL_BASE" localSheetId="7">'3. CARREGADOR  C INSAL '!$F$22</definedName>
    <definedName name="AL_1_A_SAL_BASE" localSheetId="12">'4 SERVENTE'!$E$22</definedName>
    <definedName name="AL_1_A_SAL_BASE">#REF!</definedName>
    <definedName name="AL_1_B_ADIC_PERIC" localSheetId="5">'1 ENCARREGADO '!$E$23</definedName>
    <definedName name="AL_1_B_ADIC_PERIC" localSheetId="4">'1.ALMOXARIFE C INSAL '!$F$23</definedName>
    <definedName name="AL_1_B_ADIC_PERIC" localSheetId="9">'10.1 RECEPC INSAL 40% 12X36  '!$F$23</definedName>
    <definedName name="AL_1_B_ADIC_PERIC" localSheetId="10">'11.1 RECEP INSAL 40% 12X36 NOT '!$F$23</definedName>
    <definedName name="AL_1_B_ADIC_PERIC" localSheetId="11">'13.1 AUX  SECRET   '!$F$23</definedName>
    <definedName name="AL_1_B_ADIC_PERIC" localSheetId="6">'2 OPERADOR DE MÁQUINAS LEVES'!$E$23</definedName>
    <definedName name="AL_1_B_ADIC_PERIC" localSheetId="8">'3 JARDINEIRO'!$E$23</definedName>
    <definedName name="AL_1_B_ADIC_PERIC" localSheetId="7">'3. CARREGADOR  C INSAL '!$F$23</definedName>
    <definedName name="AL_1_B_ADIC_PERIC" localSheetId="12">'4 SERVENTE'!$E$23</definedName>
    <definedName name="AL_1_C_ADIC_NOT" localSheetId="5">'1 ENCARREGADO '!$E$24</definedName>
    <definedName name="AL_1_C_ADIC_NOT" localSheetId="4">'1.ALMOXARIFE C INSAL '!$F$24</definedName>
    <definedName name="AL_1_C_ADIC_NOT" localSheetId="11">'13.1 AUX  SECRET   '!$F$24</definedName>
    <definedName name="AL_1_C_ADIC_NOT" localSheetId="6">'2 OPERADOR DE MÁQUINAS LEVES'!$E$24</definedName>
    <definedName name="AL_1_C_ADIC_NOT" localSheetId="8">'3 JARDINEIRO'!$E$24</definedName>
    <definedName name="AL_1_C_ADIC_NOT" localSheetId="7">'3. CARREGADOR  C INSAL '!$F$24</definedName>
    <definedName name="AL_1_C_ADIC_NOT" localSheetId="12">'4 SERVENTE'!$E$24</definedName>
    <definedName name="AL_1_D_ADIC_NOT_RED" localSheetId="5">'1 ENCARREGADO '!$E$25</definedName>
    <definedName name="AL_1_D_ADIC_NOT_RED" localSheetId="4">'1.ALMOXARIFE C INSAL '!$F$25</definedName>
    <definedName name="AL_1_D_ADIC_NOT_RED" localSheetId="11">'13.1 AUX  SECRET   '!$F$25</definedName>
    <definedName name="AL_1_D_ADIC_NOT_RED" localSheetId="6">'2 OPERADOR DE MÁQUINAS LEVES'!$E$25</definedName>
    <definedName name="AL_1_D_ADIC_NOT_RED" localSheetId="8">'3 JARDINEIRO'!$E$25</definedName>
    <definedName name="AL_1_D_ADIC_NOT_RED" localSheetId="7">'3. CARREGADOR  C INSAL '!$F$25</definedName>
    <definedName name="AL_1_D_ADIC_NOT_RED" localSheetId="12">'4 SERVENTE'!$E$25</definedName>
    <definedName name="AL_2_1_A_DEC_TERC" localSheetId="5">'1 ENCARREGADO '!$E$32</definedName>
    <definedName name="AL_2_1_A_DEC_TERC" localSheetId="4">'1.ALMOXARIFE C INSAL '!$F$34</definedName>
    <definedName name="AL_2_1_A_DEC_TERC" localSheetId="11">'13.1 AUX  SECRET   '!$F$34</definedName>
    <definedName name="AL_2_1_A_DEC_TERC" localSheetId="6">'2 OPERADOR DE MÁQUINAS LEVES'!$E$32</definedName>
    <definedName name="AL_2_1_A_DEC_TERC" localSheetId="8">'3 JARDINEIRO'!$E$32</definedName>
    <definedName name="AL_2_1_A_DEC_TERC" localSheetId="7">'3. CARREGADOR  C INSAL '!$F$34</definedName>
    <definedName name="AL_2_1_A_DEC_TERC" localSheetId="12">'4 SERVENTE'!$E$32</definedName>
    <definedName name="AL_2_1_B_ADIC_FERIAS" localSheetId="5">'1 ENCARREGADO '!$E$33</definedName>
    <definedName name="AL_2_1_B_ADIC_FERIAS" localSheetId="4">'1.ALMOXARIFE C INSAL '!$F$35</definedName>
    <definedName name="AL_2_1_B_ADIC_FERIAS" localSheetId="11">'13.1 AUX  SECRET   '!$F$35</definedName>
    <definedName name="AL_2_1_B_ADIC_FERIAS" localSheetId="6">'2 OPERADOR DE MÁQUINAS LEVES'!$E$33</definedName>
    <definedName name="AL_2_1_B_ADIC_FERIAS" localSheetId="8">'3 JARDINEIRO'!$E$33</definedName>
    <definedName name="AL_2_1_B_ADIC_FERIAS" localSheetId="7">'3. CARREGADOR  C INSAL '!$F$35</definedName>
    <definedName name="AL_2_1_B_ADIC_FERIAS" localSheetId="12">'4 SERVENTE'!$E$33</definedName>
    <definedName name="AL_2_2_FGTS" localSheetId="5">'1 ENCARREGADO '!$E$44</definedName>
    <definedName name="AL_2_2_FGTS" localSheetId="4">'1.ALMOXARIFE C INSAL '!$F$46</definedName>
    <definedName name="AL_2_2_FGTS" localSheetId="11">'13.1 AUX  SECRET   '!$F$46</definedName>
    <definedName name="AL_2_2_FGTS" localSheetId="6">'2 OPERADOR DE MÁQUINAS LEVES'!$E$44</definedName>
    <definedName name="AL_2_2_FGTS" localSheetId="8">'3 JARDINEIRO'!$E$44</definedName>
    <definedName name="AL_2_2_FGTS" localSheetId="7">'3. CARREGADOR  C INSAL '!$F$46</definedName>
    <definedName name="AL_2_2_FGTS" localSheetId="12">'4 SERVENTE'!$E$44</definedName>
    <definedName name="AL_2_3_A_TRANSP" localSheetId="5">'1 ENCARREGADO '!$E$48</definedName>
    <definedName name="AL_2_3_A_TRANSP" localSheetId="4">'1.ALMOXARIFE C INSAL '!$F$50</definedName>
    <definedName name="AL_2_3_A_TRANSP" localSheetId="11">'13.1 AUX  SECRET   '!$F$50</definedName>
    <definedName name="AL_2_3_A_TRANSP" localSheetId="6">'2 OPERADOR DE MÁQUINAS LEVES'!$E$48</definedName>
    <definedName name="AL_2_3_A_TRANSP" localSheetId="8">'3 JARDINEIRO'!$E$48</definedName>
    <definedName name="AL_2_3_A_TRANSP" localSheetId="7">'3. CARREGADOR  C INSAL '!$F$50</definedName>
    <definedName name="AL_2_3_A_TRANSP" localSheetId="12">'4 SERVENTE'!$E$48</definedName>
    <definedName name="AL_2_3_B_AUX_ALIMENT" localSheetId="5">'1 ENCARREGADO '!$E$49</definedName>
    <definedName name="AL_2_3_B_AUX_ALIMENT" localSheetId="4">'1.ALMOXARIFE C INSAL '!$F$51</definedName>
    <definedName name="AL_2_3_B_AUX_ALIMENT" localSheetId="11">'13.1 AUX  SECRET   '!$F$51</definedName>
    <definedName name="AL_2_3_B_AUX_ALIMENT" localSheetId="6">'2 OPERADOR DE MÁQUINAS LEVES'!$E$49</definedName>
    <definedName name="AL_2_3_B_AUX_ALIMENT" localSheetId="8">'3 JARDINEIRO'!$E$49</definedName>
    <definedName name="AL_2_3_B_AUX_ALIMENT" localSheetId="7">'3. CARREGADOR  C INSAL '!$F$51</definedName>
    <definedName name="AL_2_3_B_AUX_ALIMENT" localSheetId="12">'4 SERVENTE'!$E$49</definedName>
    <definedName name="AL_2_3_C_OUTROS_BENEF" localSheetId="5">'1 ENCARREGADO '!$E$50</definedName>
    <definedName name="AL_2_3_C_OUTROS_BENEF" localSheetId="4">'1.ALMOXARIFE C INSAL '!$F$52</definedName>
    <definedName name="AL_2_3_C_OUTROS_BENEF" localSheetId="11">'13.1 AUX  SECRET   '!$F$52</definedName>
    <definedName name="AL_2_3_C_OUTROS_BENEF" localSheetId="6">'2 OPERADOR DE MÁQUINAS LEVES'!$E$50</definedName>
    <definedName name="AL_2_3_C_OUTROS_BENEF" localSheetId="8">'3 JARDINEIRO'!$E$50</definedName>
    <definedName name="AL_2_3_C_OUTROS_BENEF" localSheetId="7">'3. CARREGADOR  C INSAL '!$F$52</definedName>
    <definedName name="AL_2_3_C_OUTROS_BENEF" localSheetId="12">'4 SERVENTE'!$E$50</definedName>
    <definedName name="AL_2_A_ATE_2_G_GPS" localSheetId="5">'1 ENCARREGADO '!$E$37:$E$43</definedName>
    <definedName name="AL_2_A_ATE_2_G_GPS" localSheetId="4">'1.ALMOXARIFE C INSAL '!$F$39:$F$45</definedName>
    <definedName name="AL_2_A_ATE_2_G_GPS" localSheetId="11">'13.1 AUX  SECRET   '!$F$39:$F$45</definedName>
    <definedName name="AL_2_A_ATE_2_G_GPS" localSheetId="6">'2 OPERADOR DE MÁQUINAS LEVES'!$E$37:$E$43</definedName>
    <definedName name="AL_2_A_ATE_2_G_GPS" localSheetId="8">'3 JARDINEIRO'!$E$37:$E$43</definedName>
    <definedName name="AL_2_A_ATE_2_G_GPS" localSheetId="7">'3. CARREGADOR  C INSAL '!$F$39:$F$45</definedName>
    <definedName name="AL_2_A_ATE_2_G_GPS" localSheetId="12">'4 SERVENTE'!$E$37:$E$43</definedName>
    <definedName name="AL_6_A_CUSTOS_INDIRETOS" localSheetId="5">'1 ENCARREGADO '!$E$92</definedName>
    <definedName name="AL_6_A_CUSTOS_INDIRETOS" localSheetId="4">'1.ALMOXARIFE C INSAL '!$F$91</definedName>
    <definedName name="AL_6_A_CUSTOS_INDIRETOS" localSheetId="9">'10.1 RECEPC INSAL 40% 12X36  '!$F$91</definedName>
    <definedName name="AL_6_A_CUSTOS_INDIRETOS" localSheetId="10">'11.1 RECEP INSAL 40% 12X36 NOT '!$F$91</definedName>
    <definedName name="AL_6_A_CUSTOS_INDIRETOS" localSheetId="11">'13.1 AUX  SECRET   '!$F$91</definedName>
    <definedName name="AL_6_A_CUSTOS_INDIRETOS" localSheetId="6">'2 OPERADOR DE MÁQUINAS LEVES'!$E$92</definedName>
    <definedName name="AL_6_A_CUSTOS_INDIRETOS" localSheetId="8">'3 JARDINEIRO'!$E$92</definedName>
    <definedName name="AL_6_A_CUSTOS_INDIRETOS" localSheetId="7">'3. CARREGADOR  C INSAL '!$F$91</definedName>
    <definedName name="AL_6_A_CUSTOS_INDIRETOS" localSheetId="12">'4 SERVENTE'!$E$92</definedName>
    <definedName name="AL_6_B_LUCRO" localSheetId="5">'1 ENCARREGADO '!$E$93</definedName>
    <definedName name="AL_6_B_LUCRO" localSheetId="4">'1.ALMOXARIFE C INSAL '!$F$92</definedName>
    <definedName name="AL_6_B_LUCRO" localSheetId="9">'10.1 RECEPC INSAL 40% 12X36  '!$F$92</definedName>
    <definedName name="AL_6_B_LUCRO" localSheetId="10">'11.1 RECEP INSAL 40% 12X36 NOT '!$F$92</definedName>
    <definedName name="AL_6_B_LUCRO" localSheetId="11">'13.1 AUX  SECRET   '!$F$92</definedName>
    <definedName name="AL_6_B_LUCRO" localSheetId="6">'2 OPERADOR DE MÁQUINAS LEVES'!$E$93</definedName>
    <definedName name="AL_6_B_LUCRO" localSheetId="8">'3 JARDINEIRO'!$E$93</definedName>
    <definedName name="AL_6_B_LUCRO" localSheetId="7">'3. CARREGADOR  C INSAL '!$F$92</definedName>
    <definedName name="AL_6_B_LUCRO" localSheetId="12">'4 SERVENTE'!$E$93</definedName>
    <definedName name="AL_6_C_1_PIS" localSheetId="5">'1 ENCARREGADO '!$E$95</definedName>
    <definedName name="AL_6_C_1_PIS" localSheetId="4">'1.ALMOXARIFE C INSAL '!$F$94</definedName>
    <definedName name="AL_6_C_1_PIS" localSheetId="11">'13.1 AUX  SECRET   '!$F$94</definedName>
    <definedName name="AL_6_C_1_PIS" localSheetId="6">'2 OPERADOR DE MÁQUINAS LEVES'!$E$95</definedName>
    <definedName name="AL_6_C_1_PIS" localSheetId="8">'3 JARDINEIRO'!$E$95</definedName>
    <definedName name="AL_6_C_1_PIS" localSheetId="7">'3. CARREGADOR  C INSAL '!$F$94</definedName>
    <definedName name="AL_6_C_1_PIS" localSheetId="12">'4 SERVENTE'!$E$95</definedName>
    <definedName name="AL_6_C_2_COFINS" localSheetId="5">'1 ENCARREGADO '!$E$96</definedName>
    <definedName name="AL_6_C_2_COFINS" localSheetId="4">'1.ALMOXARIFE C INSAL '!$F$95</definedName>
    <definedName name="AL_6_C_2_COFINS" localSheetId="11">'13.1 AUX  SECRET   '!$F$95</definedName>
    <definedName name="AL_6_C_2_COFINS" localSheetId="6">'2 OPERADOR DE MÁQUINAS LEVES'!$E$96</definedName>
    <definedName name="AL_6_C_2_COFINS" localSheetId="8">'3 JARDINEIRO'!$E$96</definedName>
    <definedName name="AL_6_C_2_COFINS" localSheetId="7">'3. CARREGADOR  C INSAL '!$F$95</definedName>
    <definedName name="AL_6_C_2_COFINS" localSheetId="12">'4 SERVENTE'!$E$96</definedName>
    <definedName name="AL_6_C_3_ISS" localSheetId="5">'1 ENCARREGADO '!$E$97</definedName>
    <definedName name="AL_6_C_3_ISS" localSheetId="4">'1.ALMOXARIFE C INSAL '!$F$96</definedName>
    <definedName name="AL_6_C_3_ISS" localSheetId="11">'13.1 AUX  SECRET   '!$F$96</definedName>
    <definedName name="AL_6_C_3_ISS" localSheetId="6">'2 OPERADOR DE MÁQUINAS LEVES'!$E$97</definedName>
    <definedName name="AL_6_C_3_ISS" localSheetId="8">'3 JARDINEIRO'!$E$97</definedName>
    <definedName name="AL_6_C_3_ISS" localSheetId="7">'3. CARREGADOR  C INSAL '!$F$96</definedName>
    <definedName name="AL_6_C_3_ISS" localSheetId="12">'4 SERVENTE'!$E$97</definedName>
    <definedName name="AL_6_C_TRIBUTOS" localSheetId="5">'1 ENCARREGADO '!$E$94</definedName>
    <definedName name="AL_6_C_TRIBUTOS" localSheetId="4">'1.ALMOXARIFE C INSAL '!$F$93</definedName>
    <definedName name="AL_6_C_TRIBUTOS" localSheetId="9">'10.1 RECEPC INSAL 40% 12X36  '!$F$93</definedName>
    <definedName name="AL_6_C_TRIBUTOS" localSheetId="10">'11.1 RECEP INSAL 40% 12X36 NOT '!$F$93</definedName>
    <definedName name="AL_6_C_TRIBUTOS" localSheetId="11">'13.1 AUX  SECRET   '!$F$93</definedName>
    <definedName name="AL_6_C_TRIBUTOS" localSheetId="6">'2 OPERADOR DE MÁQUINAS LEVES'!$E$94</definedName>
    <definedName name="AL_6_C_TRIBUTOS" localSheetId="8">'3 JARDINEIRO'!$E$94</definedName>
    <definedName name="AL_6_C_TRIBUTOS" localSheetId="7">'3. CARREGADOR  C INSAL '!$F$93</definedName>
    <definedName name="AL_6_C_TRIBUTOS" localSheetId="12">'4 SERVENTE'!$E$94</definedName>
    <definedName name="ALIMENTACAO_POR_DIA">#REF!</definedName>
    <definedName name="ANa" localSheetId="5">#REF!</definedName>
    <definedName name="ANa" localSheetId="9">#REF!</definedName>
    <definedName name="ANa" localSheetId="10">#REF!</definedName>
    <definedName name="ANa" localSheetId="11">#REF!</definedName>
    <definedName name="ANa" localSheetId="6">#REF!</definedName>
    <definedName name="ANa" localSheetId="8">#REF!</definedName>
    <definedName name="ANa" localSheetId="7">#REF!</definedName>
    <definedName name="ANa" localSheetId="12">#REF!</definedName>
    <definedName name="ANa" localSheetId="3">#REF!</definedName>
    <definedName name="ANa" localSheetId="1">#REF!</definedName>
    <definedName name="ANa">#REF!</definedName>
    <definedName name="Anexo" localSheetId="5">#REF!</definedName>
    <definedName name="Anexo" localSheetId="9">#REF!</definedName>
    <definedName name="Anexo" localSheetId="10">#REF!</definedName>
    <definedName name="Anexo" localSheetId="11">#REF!</definedName>
    <definedName name="Anexo" localSheetId="6">#REF!</definedName>
    <definedName name="Anexo" localSheetId="8">#REF!</definedName>
    <definedName name="Anexo" localSheetId="7">#REF!</definedName>
    <definedName name="Anexo" localSheetId="12">#REF!</definedName>
    <definedName name="Anexo" localSheetId="3">#REF!</definedName>
    <definedName name="Anexo" localSheetId="1">#REF!</definedName>
    <definedName name="Anexo">#REF!</definedName>
    <definedName name="_xlnm.Print_Area" localSheetId="5">'1 ENCARREGADO '!$A$1:$E$109</definedName>
    <definedName name="_xlnm.Print_Area" localSheetId="4">'1.ALMOXARIFE C INSAL '!$A$1:$F$118</definedName>
    <definedName name="_xlnm.Print_Area" localSheetId="9">#REF!</definedName>
    <definedName name="_xlnm.Print_Area" localSheetId="10">#REF!</definedName>
    <definedName name="_xlnm.Print_Area" localSheetId="11">'13.1 AUX  SECRET   '!$A$1:$F$118</definedName>
    <definedName name="_xlnm.Print_Area" localSheetId="6">'2 OPERADOR DE MÁQUINAS LEVES'!$A$1:$E$109</definedName>
    <definedName name="_xlnm.Print_Area" localSheetId="8">'3 JARDINEIRO'!$A$1:$E$109</definedName>
    <definedName name="_xlnm.Print_Area" localSheetId="7">'3. CARREGADOR  C INSAL '!$A$1:$F$118</definedName>
    <definedName name="_xlnm.Print_Area" localSheetId="12">'4 SERVENTE'!$A$1:$E$109</definedName>
    <definedName name="_xlnm.Print_Area" localSheetId="17">INSALUBRIDADE!$A$1:$G$137</definedName>
    <definedName name="_xlnm.Print_Area" localSheetId="14">'MÁQUINAS E EQUIPAMENTOS'!$A$1:$AQ$29</definedName>
    <definedName name="_xlnm.Print_Area" localSheetId="2">PARÂMETROS!$A$1:$E$19</definedName>
    <definedName name="_xlnm.Print_Area" localSheetId="1">'RESUMO-PROPOSTA (2)'!$A$1:$H$50</definedName>
    <definedName name="_xlnm.Print_Area">#REF!</definedName>
    <definedName name="Assist">#REF!</definedName>
    <definedName name="Assistência" localSheetId="5">#REF!</definedName>
    <definedName name="Assistência" localSheetId="9">#REF!</definedName>
    <definedName name="Assistência" localSheetId="10">#REF!</definedName>
    <definedName name="Assistência" localSheetId="11">#REF!</definedName>
    <definedName name="Assistência" localSheetId="6">#REF!</definedName>
    <definedName name="Assistência" localSheetId="8">#REF!</definedName>
    <definedName name="Assistência" localSheetId="7">#REF!</definedName>
    <definedName name="Assistência" localSheetId="12">#REF!</definedName>
    <definedName name="Assistência" localSheetId="3">#REF!</definedName>
    <definedName name="Assistência" localSheetId="1">#REF!</definedName>
    <definedName name="Assistência">#REF!</definedName>
    <definedName name="Auxiliar" localSheetId="5">#REF!</definedName>
    <definedName name="Auxiliar" localSheetId="9">#REF!</definedName>
    <definedName name="Auxiliar" localSheetId="10">#REF!</definedName>
    <definedName name="Auxiliar" localSheetId="11">#REF!</definedName>
    <definedName name="Auxiliar" localSheetId="6">#REF!</definedName>
    <definedName name="Auxiliar" localSheetId="8">#REF!</definedName>
    <definedName name="Auxiliar" localSheetId="7">#REF!</definedName>
    <definedName name="Auxiliar" localSheetId="12">#REF!</definedName>
    <definedName name="Auxiliar" localSheetId="3">#REF!</definedName>
    <definedName name="Auxiliar" localSheetId="1">#REF!</definedName>
    <definedName name="Auxiliar">#REF!</definedName>
    <definedName name="BAL" localSheetId="16">#REF!</definedName>
    <definedName name="BAL" localSheetId="14">#REF!</definedName>
    <definedName name="BAL" localSheetId="15">#REF!</definedName>
    <definedName name="BAL">#REF!</definedName>
    <definedName name="BALBINA" localSheetId="16">#REF!</definedName>
    <definedName name="BALBINA" localSheetId="14">#REF!</definedName>
    <definedName name="BALBINA" localSheetId="15">#REF!</definedName>
    <definedName name="BALBINA">#REF!</definedName>
    <definedName name="base" localSheetId="5">#REF!</definedName>
    <definedName name="base" localSheetId="9">#REF!</definedName>
    <definedName name="base" localSheetId="10">#REF!</definedName>
    <definedName name="base" localSheetId="11">#REF!</definedName>
    <definedName name="base" localSheetId="6">#REF!</definedName>
    <definedName name="base" localSheetId="8">#REF!</definedName>
    <definedName name="base" localSheetId="7">#REF!</definedName>
    <definedName name="base" localSheetId="12">#REF!</definedName>
    <definedName name="base" localSheetId="3">#REF!</definedName>
    <definedName name="base" localSheetId="1">#REF!</definedName>
    <definedName name="base">#REF!</definedName>
    <definedName name="BDI_MAT">#REF!/100</definedName>
    <definedName name="BDI_SERV">#REF!</definedName>
    <definedName name="Benefícios" localSheetId="5">#REF!</definedName>
    <definedName name="Benefícios" localSheetId="9">#REF!</definedName>
    <definedName name="Benefícios" localSheetId="10">#REF!</definedName>
    <definedName name="Benefícios" localSheetId="11">#REF!</definedName>
    <definedName name="Benefícios" localSheetId="6">#REF!</definedName>
    <definedName name="Benefícios" localSheetId="8">#REF!</definedName>
    <definedName name="Benefícios" localSheetId="7">#REF!</definedName>
    <definedName name="Benefícios" localSheetId="12">#REF!</definedName>
    <definedName name="Benefícios" localSheetId="3">#REF!</definedName>
    <definedName name="Benefícios" localSheetId="1">#REF!</definedName>
    <definedName name="Benefícios">#REF!</definedName>
    <definedName name="BrasilMaior">#REF!</definedName>
    <definedName name="BRUNO">#REF!</definedName>
    <definedName name="ç" localSheetId="5">#REF!</definedName>
    <definedName name="ç" localSheetId="9">#REF!</definedName>
    <definedName name="ç" localSheetId="10">#REF!</definedName>
    <definedName name="ç" localSheetId="11">#REF!</definedName>
    <definedName name="ç" localSheetId="6">#REF!</definedName>
    <definedName name="ç" localSheetId="8">#REF!</definedName>
    <definedName name="ç" localSheetId="7">#REF!</definedName>
    <definedName name="ç" localSheetId="12">#REF!</definedName>
    <definedName name="ç" localSheetId="3">#REF!</definedName>
    <definedName name="ç" localSheetId="1">#REF!</definedName>
    <definedName name="ç">#REF!</definedName>
    <definedName name="cargo_02" localSheetId="5">#REF!</definedName>
    <definedName name="cargo_02" localSheetId="9">#REF!</definedName>
    <definedName name="cargo_02" localSheetId="10">#REF!</definedName>
    <definedName name="cargo_02" localSheetId="11">#REF!</definedName>
    <definedName name="cargo_02" localSheetId="6">#REF!</definedName>
    <definedName name="cargo_02" localSheetId="8">#REF!</definedName>
    <definedName name="cargo_02" localSheetId="12">#REF!</definedName>
    <definedName name="cargo_02" localSheetId="3">#REF!</definedName>
    <definedName name="cargo_02" localSheetId="1">#REF!</definedName>
    <definedName name="cargo_02">#REF!</definedName>
    <definedName name="cargo_03" localSheetId="5">#REF!</definedName>
    <definedName name="cargo_03" localSheetId="9">#REF!</definedName>
    <definedName name="cargo_03" localSheetId="10">#REF!</definedName>
    <definedName name="cargo_03" localSheetId="11">#REF!</definedName>
    <definedName name="cargo_03" localSheetId="6">#REF!</definedName>
    <definedName name="cargo_03" localSheetId="8">#REF!</definedName>
    <definedName name="cargo_03" localSheetId="12">#REF!</definedName>
    <definedName name="cargo_03" localSheetId="3">#REF!</definedName>
    <definedName name="cargo_03" localSheetId="1">#REF!</definedName>
    <definedName name="cargo_03">#REF!</definedName>
    <definedName name="CATEGORIA_PROFISSIONAL">#REF!</definedName>
    <definedName name="CBO">#REF!</definedName>
    <definedName name="Cem" localSheetId="3">{"cento","duzentos","trezentos","quatrocentos","quinhentos","seiscentos","setecentos","oitocentos","novecentos"}</definedName>
    <definedName name="Cem" localSheetId="1">{"cento","duzentos","trezentos","quatrocentos","quinhentos","seiscentos","setecentos","oitocentos","novecentos"}</definedName>
    <definedName name="Cem">{"cento","duzentos","trezentos","quatrocentos","quinhentos","seiscentos","setecentos","oitocentos","novecentos"}</definedName>
    <definedName name="COFINSpresumido">#REF!</definedName>
    <definedName name="COFINSreal">#REF!</definedName>
    <definedName name="Comercial" localSheetId="5">#REF!</definedName>
    <definedName name="Comercial" localSheetId="9">#REF!</definedName>
    <definedName name="Comercial" localSheetId="10">#REF!</definedName>
    <definedName name="Comercial" localSheetId="11">#REF!</definedName>
    <definedName name="Comercial" localSheetId="6">#REF!</definedName>
    <definedName name="Comercial" localSheetId="8">#REF!</definedName>
    <definedName name="Comercial" localSheetId="7">#REF!</definedName>
    <definedName name="Comercial" localSheetId="12">#REF!</definedName>
    <definedName name="Comercial" localSheetId="3">#REF!</definedName>
    <definedName name="Comercial" localSheetId="1">#REF!</definedName>
    <definedName name="Comercial">#REF!</definedName>
    <definedName name="COMPARATIVO" localSheetId="16">#REF!</definedName>
    <definedName name="COMPARATIVO" localSheetId="14">#REF!</definedName>
    <definedName name="COMPARATIVO" localSheetId="15">#REF!</definedName>
    <definedName name="COMPARATIVO">#REF!</definedName>
    <definedName name="crc" localSheetId="2" hidden="1">{#N/A,#N/A,FALSE,"Plan1"}</definedName>
    <definedName name="crc" localSheetId="3" hidden="1">{#N/A,#N/A,FALSE,"Plan1"}</definedName>
    <definedName name="crc" localSheetId="1" hidden="1">{#N/A,#N/A,FALSE,"Plan1"}</definedName>
    <definedName name="crc" hidden="1">{#N/A,#N/A,FALSE,"Plan1"}</definedName>
    <definedName name="CUSTOS_UNITARIOS_EVITADOS" localSheetId="16">#REF!</definedName>
    <definedName name="CUSTOS_UNITARIOS_EVITADOS" localSheetId="14">#REF!</definedName>
    <definedName name="CUSTOS_UNITARIOS_EVITADOS" localSheetId="15">#REF!</definedName>
    <definedName name="CUSTOS_UNITARIOS_EVITADOS">#REF!</definedName>
    <definedName name="d" localSheetId="5" hidden="1">#REF!</definedName>
    <definedName name="d" localSheetId="9" hidden="1">#REF!</definedName>
    <definedName name="d" localSheetId="10" hidden="1">#REF!</definedName>
    <definedName name="d" localSheetId="11" hidden="1">#REF!</definedName>
    <definedName name="d" localSheetId="6" hidden="1">#REF!</definedName>
    <definedName name="d" localSheetId="8" hidden="1">#REF!</definedName>
    <definedName name="d" localSheetId="7" hidden="1">#REF!</definedName>
    <definedName name="d" localSheetId="12" hidden="1">#REF!</definedName>
    <definedName name="d" localSheetId="3" hidden="1">#REF!</definedName>
    <definedName name="d" localSheetId="1" hidden="1">#REF!</definedName>
    <definedName name="d" hidden="1">#REF!</definedName>
    <definedName name="Data" localSheetId="16">#REF!</definedName>
    <definedName name="Data" localSheetId="14">#REF!</definedName>
    <definedName name="Data" localSheetId="15">#REF!</definedName>
    <definedName name="Data">#REF!</definedName>
    <definedName name="DATA_APRESENTACAO_PROPOSTA">#REF!</definedName>
    <definedName name="DATA_BASE_CATEGORIA">#REF!</definedName>
    <definedName name="DATA_DO_ORCAMENTO_ESTIMATIVO">#REF!</definedName>
    <definedName name="DATA_LICITACAO">#REF!</definedName>
    <definedName name="data1" localSheetId="5">#REF!</definedName>
    <definedName name="data1" localSheetId="9">#REF!</definedName>
    <definedName name="data1" localSheetId="10">#REF!</definedName>
    <definedName name="data1" localSheetId="11">#REF!</definedName>
    <definedName name="data1" localSheetId="6">#REF!</definedName>
    <definedName name="data1" localSheetId="8">#REF!</definedName>
    <definedName name="data1" localSheetId="7">#REF!</definedName>
    <definedName name="data1" localSheetId="12">#REF!</definedName>
    <definedName name="data1" localSheetId="3">#REF!</definedName>
    <definedName name="data1" localSheetId="1">#REF!</definedName>
    <definedName name="data1">#REF!</definedName>
    <definedName name="DC" localSheetId="5">#REF!</definedName>
    <definedName name="DC" localSheetId="9">#REF!</definedName>
    <definedName name="DC" localSheetId="10">#REF!</definedName>
    <definedName name="DC" localSheetId="11">#REF!</definedName>
    <definedName name="DC" localSheetId="6">#REF!</definedName>
    <definedName name="DC" localSheetId="8">#REF!</definedName>
    <definedName name="DC" localSheetId="7">#REF!</definedName>
    <definedName name="DC" localSheetId="12">#REF!</definedName>
    <definedName name="DC" localSheetId="3">#REF!</definedName>
    <definedName name="DC" localSheetId="1">#REF!</definedName>
    <definedName name="DC">#REF!</definedName>
    <definedName name="Despesas" localSheetId="16">[2]Efetivo!#REF!</definedName>
    <definedName name="Despesas" localSheetId="14">[2]Efetivo!#REF!</definedName>
    <definedName name="Despesas" localSheetId="15">[2]Efetivo!#REF!</definedName>
    <definedName name="Despesas">[2]Efetivo!#REF!</definedName>
    <definedName name="Dez" localSheetId="3">{"dez","vinte","trinta","quarenta","cinquenta","sessenta","setenta","oitenta","noventa"}</definedName>
    <definedName name="Dez" localSheetId="1">{"dez","vinte","trinta","quarenta","cinquenta","sessenta","setenta","oitenta","noventa"}</definedName>
    <definedName name="Dez">{"dez","vinte","trinta","quarenta","cinquenta","sessenta","setenta","oitenta","noventa"}</definedName>
    <definedName name="df" localSheetId="5">#REF!</definedName>
    <definedName name="df" localSheetId="9">#REF!</definedName>
    <definedName name="df" localSheetId="10">#REF!</definedName>
    <definedName name="df" localSheetId="11">#REF!</definedName>
    <definedName name="df" localSheetId="6">#REF!</definedName>
    <definedName name="df" localSheetId="8">#REF!</definedName>
    <definedName name="df" localSheetId="7">#REF!</definedName>
    <definedName name="df" localSheetId="12">#REF!</definedName>
    <definedName name="df" localSheetId="3">#REF!</definedName>
    <definedName name="df" localSheetId="1">#REF!</definedName>
    <definedName name="df">#REF!</definedName>
    <definedName name="DIAS_AUSENCIAS_LEGAIS" localSheetId="3">#REF!</definedName>
    <definedName name="DIAS_AUSENCIAS_LEGAIS" localSheetId="1">#REF!</definedName>
    <definedName name="DIAS_AUSENCIAS_LEGAIS">'DADOS-ESTATISTICOS'!$F$27</definedName>
    <definedName name="DIAS_LICENCA_MATERNIDADE" localSheetId="3">#REF!</definedName>
    <definedName name="DIAS_LICENCA_MATERNIDADE" localSheetId="1">#REF!</definedName>
    <definedName name="DIAS_LICENCA_MATERNIDADE">'DADOS-ESTATISTICOS'!$F$33</definedName>
    <definedName name="DIAS_LICENCA_PATERNIDADE" localSheetId="3">#REF!</definedName>
    <definedName name="DIAS_LICENCA_PATERNIDADE" localSheetId="1">#REF!</definedName>
    <definedName name="DIAS_LICENCA_PATERNIDADE">'DADOS-ESTATISTICOS'!$F$28</definedName>
    <definedName name="DIAS_NA_SEMANA" localSheetId="3">#REF!</definedName>
    <definedName name="DIAS_NA_SEMANA" localSheetId="1">#REF!</definedName>
    <definedName name="DIAS_NA_SEMANA">'DADOS-ESTATISTICOS'!$F$5</definedName>
    <definedName name="DIAS_NO_ANO">'DADOS-ESTATISTICOS'!$F$6</definedName>
    <definedName name="DIAS_NO_MES" localSheetId="3">#REF!</definedName>
    <definedName name="DIAS_NO_MES" localSheetId="1">#REF!</definedName>
    <definedName name="DIAS_NO_MES">'DADOS-ESTATISTICOS'!$F$22</definedName>
    <definedName name="DIAS_PAGOS_EMPRESA_ACID_TRAB" localSheetId="3">#REF!</definedName>
    <definedName name="DIAS_PAGOS_EMPRESA_ACID_TRAB" localSheetId="1">#REF!</definedName>
    <definedName name="DIAS_PAGOS_EMPRESA_ACID_TRAB">'DADOS-ESTATISTICOS'!$F$32</definedName>
    <definedName name="DIAS_TRABALHADOS_NO_MES" localSheetId="3">#REF!</definedName>
    <definedName name="DIAS_TRABALHADOS_NO_MES" localSheetId="1">#REF!</definedName>
    <definedName name="DIAS_TRABALHADOS_NO_MES">#REF!</definedName>
    <definedName name="DIVISOR_DE_HORAS" localSheetId="3">#REF!</definedName>
    <definedName name="DIVISOR_DE_HORAS" localSheetId="1">#REF!</definedName>
    <definedName name="DIVISOR_DE_HORAS">'DADOS-ESTATISTICOS'!$F$4</definedName>
    <definedName name="EDRE" localSheetId="5">#REF!</definedName>
    <definedName name="EDRE" localSheetId="9">#REF!</definedName>
    <definedName name="EDRE" localSheetId="10">#REF!</definedName>
    <definedName name="EDRE" localSheetId="11">#REF!</definedName>
    <definedName name="EDRE" localSheetId="6">#REF!</definedName>
    <definedName name="EDRE" localSheetId="8">#REF!</definedName>
    <definedName name="EDRE" localSheetId="7">#REF!</definedName>
    <definedName name="EDRE" localSheetId="12">#REF!</definedName>
    <definedName name="EDRE" localSheetId="3">#REF!</definedName>
    <definedName name="EDRE" localSheetId="1">#REF!</definedName>
    <definedName name="EDRE">#REF!</definedName>
    <definedName name="EFC" localSheetId="5">#REF!</definedName>
    <definedName name="EFC" localSheetId="9">#REF!</definedName>
    <definedName name="EFC" localSheetId="10">#REF!</definedName>
    <definedName name="EFC" localSheetId="11">#REF!</definedName>
    <definedName name="EFC" localSheetId="6">#REF!</definedName>
    <definedName name="EFC" localSheetId="8">#REF!</definedName>
    <definedName name="EFC" localSheetId="7">#REF!</definedName>
    <definedName name="EFC" localSheetId="12">#REF!</definedName>
    <definedName name="EFC" localSheetId="3">#REF!</definedName>
    <definedName name="EFC" localSheetId="1">#REF!</definedName>
    <definedName name="EFC">#REF!</definedName>
    <definedName name="EIOG" localSheetId="5">#REF!</definedName>
    <definedName name="EIOG" localSheetId="9">#REF!</definedName>
    <definedName name="EIOG" localSheetId="10">#REF!</definedName>
    <definedName name="EIOG" localSheetId="11">#REF!</definedName>
    <definedName name="EIOG" localSheetId="6">#REF!</definedName>
    <definedName name="EIOG" localSheetId="8">#REF!</definedName>
    <definedName name="EIOG" localSheetId="7">#REF!</definedName>
    <definedName name="EIOG" localSheetId="12">#REF!</definedName>
    <definedName name="EIOG" localSheetId="3">#REF!</definedName>
    <definedName name="EIOG" localSheetId="1">#REF!</definedName>
    <definedName name="EIOG">#REF!</definedName>
    <definedName name="EMPREG_POR_POSTO" localSheetId="3">#REF!</definedName>
    <definedName name="EMPREG_POR_POSTO" localSheetId="1">#REF!</definedName>
    <definedName name="EMPREG_POR_POSTO">#REF!</definedName>
    <definedName name="EQUIPAMENTOS" localSheetId="3">#REF!</definedName>
    <definedName name="EQUIPAMENTOS" localSheetId="1">#REF!</definedName>
    <definedName name="EQUIPAMENTOS">#REF!</definedName>
    <definedName name="Escala">#REF!</definedName>
    <definedName name="Excel_BuiltIn_Print_Area" localSheetId="16">#REF!</definedName>
    <definedName name="Excel_BuiltIn_Print_Area" localSheetId="14">#REF!</definedName>
    <definedName name="Excel_BuiltIn_Print_Area" localSheetId="15">#REF!</definedName>
    <definedName name="Excel_BuiltIn_Print_Area">#REF!</definedName>
    <definedName name="Excel_BuiltIn_Print_Area_1" localSheetId="16">#REF!</definedName>
    <definedName name="Excel_BuiltIn_Print_Area_1" localSheetId="14">#REF!</definedName>
    <definedName name="Excel_BuiltIn_Print_Area_1" localSheetId="15">#REF!</definedName>
    <definedName name="Excel_BuiltIn_Print_Area_1">#REF!</definedName>
    <definedName name="Excel_BuiltIn_Print_Area_1_1" localSheetId="5">#REF!</definedName>
    <definedName name="Excel_BuiltIn_Print_Area_1_1" localSheetId="9">#REF!</definedName>
    <definedName name="Excel_BuiltIn_Print_Area_1_1" localSheetId="10">#REF!</definedName>
    <definedName name="Excel_BuiltIn_Print_Area_1_1" localSheetId="11">#REF!</definedName>
    <definedName name="Excel_BuiltIn_Print_Area_1_1" localSheetId="6">#REF!</definedName>
    <definedName name="Excel_BuiltIn_Print_Area_1_1" localSheetId="8">#REF!</definedName>
    <definedName name="Excel_BuiltIn_Print_Area_1_1" localSheetId="7">#REF!</definedName>
    <definedName name="Excel_BuiltIn_Print_Area_1_1" localSheetId="12">#REF!</definedName>
    <definedName name="Excel_BuiltIn_Print_Area_1_1" localSheetId="3">#REF!</definedName>
    <definedName name="Excel_BuiltIn_Print_Area_1_1" localSheetId="1">#REF!</definedName>
    <definedName name="Excel_BuiltIn_Print_Area_1_1">#REF!</definedName>
    <definedName name="Excel_BuiltIn_Print_Area_2" localSheetId="16">#REF!</definedName>
    <definedName name="Excel_BuiltIn_Print_Area_2" localSheetId="14">#REF!</definedName>
    <definedName name="Excel_BuiltIn_Print_Area_2" localSheetId="15">#REF!</definedName>
    <definedName name="Excel_BuiltIn_Print_Area_2">#REF!</definedName>
    <definedName name="Excel_BuiltIn_Print_Area_3_1" localSheetId="16">#REF!</definedName>
    <definedName name="Excel_BuiltIn_Print_Area_3_1" localSheetId="14">#REF!</definedName>
    <definedName name="Excel_BuiltIn_Print_Area_3_1" localSheetId="15">#REF!</definedName>
    <definedName name="Excel_BuiltIn_Print_Area_3_1">#REF!</definedName>
    <definedName name="Excel_BuiltIn_Print_Area_6" localSheetId="5">#REF!</definedName>
    <definedName name="Excel_BuiltIn_Print_Area_6" localSheetId="9">#REF!</definedName>
    <definedName name="Excel_BuiltIn_Print_Area_6" localSheetId="10">#REF!</definedName>
    <definedName name="Excel_BuiltIn_Print_Area_6" localSheetId="11">#REF!</definedName>
    <definedName name="Excel_BuiltIn_Print_Area_6" localSheetId="6">#REF!</definedName>
    <definedName name="Excel_BuiltIn_Print_Area_6" localSheetId="8">#REF!</definedName>
    <definedName name="Excel_BuiltIn_Print_Area_6" localSheetId="7">#REF!</definedName>
    <definedName name="Excel_BuiltIn_Print_Area_6" localSheetId="12">#REF!</definedName>
    <definedName name="Excel_BuiltIn_Print_Area_6" localSheetId="3">#REF!</definedName>
    <definedName name="Excel_BuiltIn_Print_Area_6" localSheetId="1">#REF!</definedName>
    <definedName name="Excel_BuiltIn_Print_Area_6">#REF!</definedName>
    <definedName name="Excel_BuiltIn_Print_Area_7" localSheetId="16">#REF!</definedName>
    <definedName name="Excel_BuiltIn_Print_Area_7" localSheetId="14">#REF!</definedName>
    <definedName name="Excel_BuiltIn_Print_Area_7" localSheetId="15">#REF!</definedName>
    <definedName name="Excel_BuiltIn_Print_Area_7">#REF!</definedName>
    <definedName name="Excel_BuiltIn_Print_Area_7_1" localSheetId="16">#REF!</definedName>
    <definedName name="Excel_BuiltIn_Print_Area_7_1" localSheetId="14">#REF!</definedName>
    <definedName name="Excel_BuiltIn_Print_Area_7_1" localSheetId="15">#REF!</definedName>
    <definedName name="Excel_BuiltIn_Print_Area_7_1">#REF!</definedName>
    <definedName name="exchange_rate">#REF!</definedName>
    <definedName name="f" localSheetId="5">#REF!</definedName>
    <definedName name="f" localSheetId="9">#REF!</definedName>
    <definedName name="f" localSheetId="10">#REF!</definedName>
    <definedName name="f" localSheetId="11">#REF!</definedName>
    <definedName name="f" localSheetId="6">#REF!</definedName>
    <definedName name="f" localSheetId="8">#REF!</definedName>
    <definedName name="f" localSheetId="7">#REF!</definedName>
    <definedName name="f" localSheetId="12">#REF!</definedName>
    <definedName name="f" localSheetId="3">#REF!</definedName>
    <definedName name="f" localSheetId="1">#REF!</definedName>
    <definedName name="f">#REF!</definedName>
    <definedName name="FAPRAT">#REF!</definedName>
    <definedName name="Ferramenta">#REF!</definedName>
    <definedName name="ff" localSheetId="5">#REF!</definedName>
    <definedName name="ff" localSheetId="9">#REF!</definedName>
    <definedName name="ff" localSheetId="10">#REF!</definedName>
    <definedName name="ff" localSheetId="11">#REF!</definedName>
    <definedName name="ff" localSheetId="6">#REF!</definedName>
    <definedName name="ff" localSheetId="8">#REF!</definedName>
    <definedName name="ff" localSheetId="7">#REF!</definedName>
    <definedName name="ff" localSheetId="12">#REF!</definedName>
    <definedName name="ff" localSheetId="3">#REF!</definedName>
    <definedName name="ff" localSheetId="1">#REF!</definedName>
    <definedName name="ff">#REF!</definedName>
    <definedName name="Filial" localSheetId="5">#REF!</definedName>
    <definedName name="Filial" localSheetId="9">#REF!</definedName>
    <definedName name="Filial" localSheetId="10">#REF!</definedName>
    <definedName name="Filial" localSheetId="11">#REF!</definedName>
    <definedName name="Filial" localSheetId="6">#REF!</definedName>
    <definedName name="Filial" localSheetId="8">#REF!</definedName>
    <definedName name="Filial" localSheetId="7">#REF!</definedName>
    <definedName name="Filial" localSheetId="12">#REF!</definedName>
    <definedName name="Filial" localSheetId="3">#REF!</definedName>
    <definedName name="Filial" localSheetId="1">#REF!</definedName>
    <definedName name="Filial">#REF!</definedName>
    <definedName name="Fim">[3]Boletim!$AB$5</definedName>
    <definedName name="formula" localSheetId="5">#REF!</definedName>
    <definedName name="formula" localSheetId="9">#REF!</definedName>
    <definedName name="formula" localSheetId="10">#REF!</definedName>
    <definedName name="formula" localSheetId="11">#REF!</definedName>
    <definedName name="formula" localSheetId="6">#REF!</definedName>
    <definedName name="formula" localSheetId="8">#REF!</definedName>
    <definedName name="formula" localSheetId="7">#REF!</definedName>
    <definedName name="formula" localSheetId="12">#REF!</definedName>
    <definedName name="formula" localSheetId="3">#REF!</definedName>
    <definedName name="formula" localSheetId="1">#REF!</definedName>
    <definedName name="formula">#REF!</definedName>
    <definedName name="GARÇON" localSheetId="16">#REF!</definedName>
    <definedName name="GARÇON" localSheetId="14">#REF!</definedName>
    <definedName name="GARÇON" localSheetId="15">#REF!</definedName>
    <definedName name="GARÇON">#REF!</definedName>
    <definedName name="ghjsgjkyaskjalkjksaj" localSheetId="5">#REF!</definedName>
    <definedName name="ghjsgjkyaskjalkjksaj" localSheetId="9">#REF!</definedName>
    <definedName name="ghjsgjkyaskjalkjksaj" localSheetId="10">#REF!</definedName>
    <definedName name="ghjsgjkyaskjalkjksaj" localSheetId="11">#REF!</definedName>
    <definedName name="ghjsgjkyaskjalkjksaj" localSheetId="6">#REF!</definedName>
    <definedName name="ghjsgjkyaskjalkjksaj" localSheetId="8">#REF!</definedName>
    <definedName name="ghjsgjkyaskjalkjksaj" localSheetId="7">#REF!</definedName>
    <definedName name="ghjsgjkyaskjalkjksaj" localSheetId="12">#REF!</definedName>
    <definedName name="ghjsgjkyaskjalkjksaj" localSheetId="3">#REF!</definedName>
    <definedName name="ghjsgjkyaskjalkjksaj" localSheetId="1">#REF!</definedName>
    <definedName name="ghjsgjkyaskjalkjksaj">#REF!</definedName>
    <definedName name="grafico1">#REF!</definedName>
    <definedName name="h" localSheetId="5" hidden="1">#REF!</definedName>
    <definedName name="h" localSheetId="9" hidden="1">#REF!</definedName>
    <definedName name="h" localSheetId="10" hidden="1">#REF!</definedName>
    <definedName name="h" localSheetId="11" hidden="1">#REF!</definedName>
    <definedName name="h" localSheetId="6" hidden="1">#REF!</definedName>
    <definedName name="h" localSheetId="8" hidden="1">#REF!</definedName>
    <definedName name="h" localSheetId="7" hidden="1">#REF!</definedName>
    <definedName name="h" localSheetId="12" hidden="1">#REF!</definedName>
    <definedName name="h" localSheetId="3" hidden="1">#REF!</definedName>
    <definedName name="h" localSheetId="1" hidden="1">#REF!</definedName>
    <definedName name="h" hidden="1">#REF!</definedName>
    <definedName name="HEIDT">#N/A</definedName>
    <definedName name="HORA_NORMAL" localSheetId="3">#REF!</definedName>
    <definedName name="HORA_NORMAL" localSheetId="1">#REF!</definedName>
    <definedName name="HORA_NORMAL">'DADOS-ESTATISTICOS'!$F$9</definedName>
    <definedName name="HORA_NOTURNA" localSheetId="3">#REF!</definedName>
    <definedName name="HORA_NOTURNA" localSheetId="1">#REF!</definedName>
    <definedName name="HORA_NOTURNA">'DADOS-ESTATISTICOS'!$F$10</definedName>
    <definedName name="Horário">#REF!</definedName>
    <definedName name="HORARIO_LICITACAO">#REF!</definedName>
    <definedName name="Horas" localSheetId="5">#REF!</definedName>
    <definedName name="Horas" localSheetId="9">#REF!</definedName>
    <definedName name="Horas" localSheetId="10">#REF!</definedName>
    <definedName name="Horas" localSheetId="11">#REF!</definedName>
    <definedName name="Horas" localSheetId="6">#REF!</definedName>
    <definedName name="Horas" localSheetId="8">#REF!</definedName>
    <definedName name="Horas" localSheetId="7">#REF!</definedName>
    <definedName name="Horas" localSheetId="12">#REF!</definedName>
    <definedName name="Horas" localSheetId="3">#REF!</definedName>
    <definedName name="Horas" localSheetId="1">#REF!</definedName>
    <definedName name="Horas">#REF!</definedName>
    <definedName name="HUNT">#N/A</definedName>
    <definedName name="impress" localSheetId="5">#REF!</definedName>
    <definedName name="impress" localSheetId="9">#REF!</definedName>
    <definedName name="impress" localSheetId="10">#REF!</definedName>
    <definedName name="impress" localSheetId="11">#REF!</definedName>
    <definedName name="impress" localSheetId="6">#REF!</definedName>
    <definedName name="impress" localSheetId="8">#REF!</definedName>
    <definedName name="impress" localSheetId="7">#REF!</definedName>
    <definedName name="impress" localSheetId="12">#REF!</definedName>
    <definedName name="impress" localSheetId="3">#REF!</definedName>
    <definedName name="impress" localSheetId="1">#REF!</definedName>
    <definedName name="impress">#REF!</definedName>
    <definedName name="IMPRESSÃO" localSheetId="5">#REF!</definedName>
    <definedName name="IMPRESSÃO" localSheetId="9">#REF!</definedName>
    <definedName name="IMPRESSÃO" localSheetId="10">#REF!</definedName>
    <definedName name="IMPRESSÃO" localSheetId="11">#REF!</definedName>
    <definedName name="IMPRESSÃO" localSheetId="6">#REF!</definedName>
    <definedName name="IMPRESSÃO" localSheetId="8">#REF!</definedName>
    <definedName name="IMPRESSÃO" localSheetId="7">#REF!</definedName>
    <definedName name="IMPRESSÃO" localSheetId="12">#REF!</definedName>
    <definedName name="IMPRESSÃO" localSheetId="3">#REF!</definedName>
    <definedName name="IMPRESSÃO" localSheetId="1">#REF!</definedName>
    <definedName name="IMPRESSÃO">#REF!</definedName>
    <definedName name="Início">[3]Boletim!$X$5</definedName>
    <definedName name="ipi" localSheetId="5">#REF!</definedName>
    <definedName name="ipi" localSheetId="9">#REF!</definedName>
    <definedName name="ipi" localSheetId="10">#REF!</definedName>
    <definedName name="ipi" localSheetId="11">#REF!</definedName>
    <definedName name="ipi" localSheetId="6">#REF!</definedName>
    <definedName name="ipi" localSheetId="8">#REF!</definedName>
    <definedName name="ipi" localSheetId="7">#REF!</definedName>
    <definedName name="ipi" localSheetId="12">#REF!</definedName>
    <definedName name="ipi" localSheetId="3">#REF!</definedName>
    <definedName name="ipi" localSheetId="1">#REF!</definedName>
    <definedName name="ipi">#REF!</definedName>
    <definedName name="ISS" localSheetId="5">#REF!</definedName>
    <definedName name="ISS" localSheetId="9">#REF!</definedName>
    <definedName name="ISS" localSheetId="10">#REF!</definedName>
    <definedName name="ISS" localSheetId="11">#REF!</definedName>
    <definedName name="ISS" localSheetId="6">#REF!</definedName>
    <definedName name="ISS" localSheetId="8">#REF!</definedName>
    <definedName name="ISS" localSheetId="12">#REF!</definedName>
    <definedName name="ISS" localSheetId="3">#REF!</definedName>
    <definedName name="ISS" localSheetId="1">#REF!</definedName>
    <definedName name="ISS">#REF!</definedName>
    <definedName name="ITEM_MASTER_WITH_COST_032101_Query" localSheetId="5">#REF!</definedName>
    <definedName name="ITEM_MASTER_WITH_COST_032101_Query" localSheetId="9">#REF!</definedName>
    <definedName name="ITEM_MASTER_WITH_COST_032101_Query" localSheetId="10">#REF!</definedName>
    <definedName name="ITEM_MASTER_WITH_COST_032101_Query" localSheetId="11">#REF!</definedName>
    <definedName name="ITEM_MASTER_WITH_COST_032101_Query" localSheetId="6">#REF!</definedName>
    <definedName name="ITEM_MASTER_WITH_COST_032101_Query" localSheetId="8">#REF!</definedName>
    <definedName name="ITEM_MASTER_WITH_COST_032101_Query" localSheetId="7">#REF!</definedName>
    <definedName name="ITEM_MASTER_WITH_COST_032101_Query" localSheetId="12">#REF!</definedName>
    <definedName name="ITEM_MASTER_WITH_COST_032101_Query" localSheetId="3">#REF!</definedName>
    <definedName name="ITEM_MASTER_WITH_COST_032101_Query" localSheetId="1">#REF!</definedName>
    <definedName name="ITEM_MASTER_WITH_COST_032101_Query">#REF!</definedName>
    <definedName name="LDI">#REF!</definedName>
    <definedName name="LinhaCopiar1">#REF!</definedName>
    <definedName name="LinhaParaCopiar">#REF!</definedName>
    <definedName name="Lista" localSheetId="5">#REF!</definedName>
    <definedName name="Lista" localSheetId="9">#REF!</definedName>
    <definedName name="Lista" localSheetId="10">#REF!</definedName>
    <definedName name="Lista" localSheetId="11">#REF!</definedName>
    <definedName name="Lista" localSheetId="6">#REF!</definedName>
    <definedName name="Lista" localSheetId="8">#REF!</definedName>
    <definedName name="Lista" localSheetId="7">#REF!</definedName>
    <definedName name="Lista" localSheetId="12">#REF!</definedName>
    <definedName name="Lista" localSheetId="3">#REF!</definedName>
    <definedName name="Lista" localSheetId="1">#REF!</definedName>
    <definedName name="Lista">#REF!</definedName>
    <definedName name="lista_materiais" localSheetId="16">#REF!</definedName>
    <definedName name="lista_materiais" localSheetId="14">#REF!</definedName>
    <definedName name="lista_materiais" localSheetId="15">#REF!</definedName>
    <definedName name="lista_materiais">#REF!</definedName>
    <definedName name="LLLLLL" localSheetId="5">#REF!</definedName>
    <definedName name="LLLLLL" localSheetId="9">#REF!</definedName>
    <definedName name="LLLLLL" localSheetId="10">#REF!</definedName>
    <definedName name="LLLLLL" localSheetId="11">#REF!</definedName>
    <definedName name="LLLLLL" localSheetId="6">#REF!</definedName>
    <definedName name="LLLLLL" localSheetId="8">#REF!</definedName>
    <definedName name="LLLLLL" localSheetId="7">#REF!</definedName>
    <definedName name="LLLLLL" localSheetId="12">#REF!</definedName>
    <definedName name="LLLLLL" localSheetId="3">#REF!</definedName>
    <definedName name="LLLLLL" localSheetId="1">#REF!</definedName>
    <definedName name="LLLLLL">#REF!</definedName>
    <definedName name="LOCAL_DE_EXECUCAO" localSheetId="3">#REF!</definedName>
    <definedName name="LOCAL_DE_EXECUCAO" localSheetId="1">#REF!</definedName>
    <definedName name="LOCAL_DE_EXECUCAO">#REF!</definedName>
    <definedName name="m10GPI">#REF!</definedName>
    <definedName name="m10PG">#REF!</definedName>
    <definedName name="m10Pguá">#REF!</definedName>
    <definedName name="m10SP">#REF!</definedName>
    <definedName name="M11GGPB">#REF!</definedName>
    <definedName name="m11GPI">#REF!</definedName>
    <definedName name="m11PG">#REF!</definedName>
    <definedName name="m11Pguá">#REF!</definedName>
    <definedName name="m11SP">#REF!</definedName>
    <definedName name="M11VG">#REF!</definedName>
    <definedName name="m12GPI">#REF!</definedName>
    <definedName name="m12PG">#REF!</definedName>
    <definedName name="m12Pguá">#REF!</definedName>
    <definedName name="m12SP">#REF!</definedName>
    <definedName name="m13GPI">#REF!</definedName>
    <definedName name="m13PG">#REF!</definedName>
    <definedName name="m13Pguá">#REF!</definedName>
    <definedName name="m13SP">#REF!</definedName>
    <definedName name="m14GPI">#REF!</definedName>
    <definedName name="m14PG">#REF!</definedName>
    <definedName name="m14PG1">#REF!</definedName>
    <definedName name="m14Pguá">#REF!</definedName>
    <definedName name="m14SP">#REF!</definedName>
    <definedName name="m15GPI">#REF!</definedName>
    <definedName name="m15PG">#REF!</definedName>
    <definedName name="m15Pguá">#REF!</definedName>
    <definedName name="m15SP">#REF!</definedName>
    <definedName name="m16GPI">#REF!</definedName>
    <definedName name="m16PG">#REF!</definedName>
    <definedName name="m16Pguá">#REF!</definedName>
    <definedName name="m16SP">#REF!</definedName>
    <definedName name="m1GPI" localSheetId="5">#REF!</definedName>
    <definedName name="m1GPI" localSheetId="9">#REF!</definedName>
    <definedName name="m1GPI" localSheetId="10">#REF!</definedName>
    <definedName name="m1GPI" localSheetId="11">#REF!</definedName>
    <definedName name="m1GPI" localSheetId="6">#REF!</definedName>
    <definedName name="m1GPI" localSheetId="8">#REF!</definedName>
    <definedName name="m1GPI" localSheetId="7">#REF!</definedName>
    <definedName name="m1GPI" localSheetId="12">#REF!</definedName>
    <definedName name="m1GPI" localSheetId="3">#REF!</definedName>
    <definedName name="m1GPI" localSheetId="1">#REF!</definedName>
    <definedName name="m1GPI">#REF!</definedName>
    <definedName name="m1PG" localSheetId="5">#REF!</definedName>
    <definedName name="m1PG" localSheetId="9">#REF!</definedName>
    <definedName name="m1PG" localSheetId="10">#REF!</definedName>
    <definedName name="m1PG" localSheetId="11">#REF!</definedName>
    <definedName name="m1PG" localSheetId="6">#REF!</definedName>
    <definedName name="m1PG" localSheetId="8">#REF!</definedName>
    <definedName name="m1PG" localSheetId="7">#REF!</definedName>
    <definedName name="m1PG" localSheetId="12">#REF!</definedName>
    <definedName name="m1PG" localSheetId="3">#REF!</definedName>
    <definedName name="m1PG" localSheetId="1">#REF!</definedName>
    <definedName name="m1PG">#REF!</definedName>
    <definedName name="m1Pguá" localSheetId="5">#REF!</definedName>
    <definedName name="m1Pguá" localSheetId="9">#REF!</definedName>
    <definedName name="m1Pguá" localSheetId="10">#REF!</definedName>
    <definedName name="m1Pguá" localSheetId="11">#REF!</definedName>
    <definedName name="m1Pguá" localSheetId="6">#REF!</definedName>
    <definedName name="m1Pguá" localSheetId="8">#REF!</definedName>
    <definedName name="m1Pguá" localSheetId="7">#REF!</definedName>
    <definedName name="m1Pguá" localSheetId="12">#REF!</definedName>
    <definedName name="m1Pguá" localSheetId="3">#REF!</definedName>
    <definedName name="m1Pguá" localSheetId="1">#REF!</definedName>
    <definedName name="m1Pguá">#REF!</definedName>
    <definedName name="m1SP" localSheetId="5">#REF!</definedName>
    <definedName name="m1SP" localSheetId="9">#REF!</definedName>
    <definedName name="m1SP" localSheetId="10">#REF!</definedName>
    <definedName name="m1SP" localSheetId="11">#REF!</definedName>
    <definedName name="m1SP" localSheetId="6">#REF!</definedName>
    <definedName name="m1SP" localSheetId="8">#REF!</definedName>
    <definedName name="m1SP" localSheetId="7">#REF!</definedName>
    <definedName name="m1SP" localSheetId="12">#REF!</definedName>
    <definedName name="m1SP" localSheetId="3">#REF!</definedName>
    <definedName name="m1SP" localSheetId="1">#REF!</definedName>
    <definedName name="m1SP">#REF!</definedName>
    <definedName name="m2GPI">#REF!</definedName>
    <definedName name="m2PG">#REF!</definedName>
    <definedName name="m2SP">#REF!</definedName>
    <definedName name="m3GPI">#REF!</definedName>
    <definedName name="m3PG">#REF!</definedName>
    <definedName name="m3SP">#REF!</definedName>
    <definedName name="m4GPI">#REF!</definedName>
    <definedName name="m4PG">#REF!</definedName>
    <definedName name="m4Pguá">#REF!</definedName>
    <definedName name="m4SP">#REF!</definedName>
    <definedName name="m5GPI">#REF!</definedName>
    <definedName name="m5PG">#REF!</definedName>
    <definedName name="m5Pguá">#REF!</definedName>
    <definedName name="m5SP">#REF!</definedName>
    <definedName name="m6GPI">#REF!</definedName>
    <definedName name="m6PG">#REF!</definedName>
    <definedName name="m6Pguá">#REF!</definedName>
    <definedName name="m6SP">#REF!</definedName>
    <definedName name="m7_2GPI">#REF!</definedName>
    <definedName name="m7_2PG">#REF!</definedName>
    <definedName name="m7_2Pguá">#REF!</definedName>
    <definedName name="m7_2SP">#REF!</definedName>
    <definedName name="m7GPI">#REF!</definedName>
    <definedName name="m7PG">#REF!</definedName>
    <definedName name="m7Pguá">#REF!</definedName>
    <definedName name="m7SP">#REF!</definedName>
    <definedName name="m8PG">#REF!</definedName>
    <definedName name="m8Pguá">#REF!</definedName>
    <definedName name="m8SPDC">#REF!</definedName>
    <definedName name="m8SPPP">#REF!</definedName>
    <definedName name="m9PGMF">#REF!</definedName>
    <definedName name="m9PGML">#REF!</definedName>
    <definedName name="m9PGPZ">#REF!</definedName>
    <definedName name="m9PGTT">#REF!</definedName>
    <definedName name="m9Pguá">#REF!</definedName>
    <definedName name="m9SPDC">#REF!</definedName>
    <definedName name="m9SPPP">#REF!</definedName>
    <definedName name="MAQUEIRO" localSheetId="5">#REF!</definedName>
    <definedName name="MAQUEIRO" localSheetId="9">#REF!</definedName>
    <definedName name="MAQUEIRO" localSheetId="10">#REF!</definedName>
    <definedName name="MAQUEIRO" localSheetId="11">#REF!</definedName>
    <definedName name="MAQUEIRO" localSheetId="6">#REF!</definedName>
    <definedName name="MAQUEIRO" localSheetId="8">#REF!</definedName>
    <definedName name="MAQUEIRO" localSheetId="12">#REF!</definedName>
    <definedName name="MAQUEIRO" localSheetId="3">#REF!</definedName>
    <definedName name="MAQUEIRO" localSheetId="1">#REF!</definedName>
    <definedName name="MAQUEIRO">#REF!</definedName>
    <definedName name="MATERIAIS" localSheetId="3">#REF!</definedName>
    <definedName name="MATERIAIS" localSheetId="1">#REF!</definedName>
    <definedName name="MATERIAIS">#REF!</definedName>
    <definedName name="MAUÁ" localSheetId="16">#REF!</definedName>
    <definedName name="MAUÁ" localSheetId="14">#REF!</definedName>
    <definedName name="MAUÁ" localSheetId="15">#REF!</definedName>
    <definedName name="MAUÁ">#REF!</definedName>
    <definedName name="MEDIA_ANUAL_DIAS_TRABALHO_MES" localSheetId="3">#REF!</definedName>
    <definedName name="MEDIA_ANUAL_DIAS_TRABALHO_MES" localSheetId="1">#REF!</definedName>
    <definedName name="MEDIA_ANUAL_DIAS_TRABALHO_MES">'DADOS-ESTATISTICOS'!$F$7</definedName>
    <definedName name="MESES_NO_ANO" localSheetId="3">#REF!</definedName>
    <definedName name="MESES_NO_ANO" localSheetId="1">#REF!</definedName>
    <definedName name="MESES_NO_ANO">'DADOS-ESTATISTICOS'!$F$8</definedName>
    <definedName name="MOD_1_REMUNERACAO" localSheetId="5">'1 ENCARREGADO '!$E$28</definedName>
    <definedName name="MOD_1_REMUNERACAO" localSheetId="4">'1.ALMOXARIFE C INSAL '!$F$30</definedName>
    <definedName name="MOD_1_REMUNERACAO" localSheetId="9">'10.1 RECEPC INSAL 40% 12X36  '!$F$30</definedName>
    <definedName name="MOD_1_REMUNERACAO" localSheetId="10">'11.1 RECEP INSAL 40% 12X36 NOT '!$F$30</definedName>
    <definedName name="MOD_1_REMUNERACAO" localSheetId="11">'13.1 AUX  SECRET   '!$F$30</definedName>
    <definedName name="MOD_1_REMUNERACAO" localSheetId="6">'2 OPERADOR DE MÁQUINAS LEVES'!$E$28</definedName>
    <definedName name="MOD_1_REMUNERACAO" localSheetId="8">'3 JARDINEIRO'!$E$28</definedName>
    <definedName name="MOD_1_REMUNERACAO" localSheetId="7">'3. CARREGADOR  C INSAL '!$F$30</definedName>
    <definedName name="MOD_1_REMUNERACAO" localSheetId="12">'4 SERVENTE'!$E$28</definedName>
    <definedName name="MOD_1_REMUNERACAO">#REF!</definedName>
    <definedName name="MOD_2_ENCARGOS_BENEFICIOS" localSheetId="5">'1 ENCARREGADO '!$E$34+'1 ENCARREGADO '!$E$45+'1 ENCARREGADO '!$E$53</definedName>
    <definedName name="MOD_2_ENCARGOS_BENEFICIOS" localSheetId="4">'1.ALMOXARIFE C INSAL '!$F$36+'1.ALMOXARIFE C INSAL '!$F$47+'1.ALMOXARIFE C INSAL '!$F$55</definedName>
    <definedName name="MOD_2_ENCARGOS_BENEFICIOS" localSheetId="9">'10.1 RECEPC INSAL 40% 12X36  '!$F$36+'10.1 RECEPC INSAL 40% 12X36  '!$F$47+'10.1 RECEPC INSAL 40% 12X36  '!$F$55</definedName>
    <definedName name="MOD_2_ENCARGOS_BENEFICIOS" localSheetId="10">'11.1 RECEP INSAL 40% 12X36 NOT '!$F$36+'11.1 RECEP INSAL 40% 12X36 NOT '!$F$47+'11.1 RECEP INSAL 40% 12X36 NOT '!$F$55</definedName>
    <definedName name="MOD_2_ENCARGOS_BENEFICIOS" localSheetId="11">'13.1 AUX  SECRET   '!$F$36+'13.1 AUX  SECRET   '!$F$47+'13.1 AUX  SECRET   '!$F$55</definedName>
    <definedName name="MOD_2_ENCARGOS_BENEFICIOS" localSheetId="6">'2 OPERADOR DE MÁQUINAS LEVES'!$E$34+'2 OPERADOR DE MÁQUINAS LEVES'!$E$45+'2 OPERADOR DE MÁQUINAS LEVES'!$E$53</definedName>
    <definedName name="MOD_2_ENCARGOS_BENEFICIOS" localSheetId="8">'3 JARDINEIRO'!$E$34+'3 JARDINEIRO'!$E$45+'3 JARDINEIRO'!$E$53</definedName>
    <definedName name="MOD_2_ENCARGOS_BENEFICIOS" localSheetId="7">'3. CARREGADOR  C INSAL '!$F$36+'3. CARREGADOR  C INSAL '!$F$47+'3. CARREGADOR  C INSAL '!$F$55</definedName>
    <definedName name="MOD_2_ENCARGOS_BENEFICIOS" localSheetId="12">'4 SERVENTE'!$E$34+'4 SERVENTE'!$E$45+'4 SERVENTE'!$E$53</definedName>
    <definedName name="MOD_3_PROVISAO_RESCISAO" localSheetId="5">'1 ENCARREGADO '!$E$64</definedName>
    <definedName name="MOD_3_PROVISAO_RESCISAO" localSheetId="4">'1.ALMOXARIFE C INSAL '!$F$64</definedName>
    <definedName name="MOD_3_PROVISAO_RESCISAO" localSheetId="9">'10.1 RECEPC INSAL 40% 12X36  '!$F$64</definedName>
    <definedName name="MOD_3_PROVISAO_RESCISAO" localSheetId="10">'11.1 RECEP INSAL 40% 12X36 NOT '!$F$64</definedName>
    <definedName name="MOD_3_PROVISAO_RESCISAO" localSheetId="11">'13.1 AUX  SECRET   '!$F$64</definedName>
    <definedName name="MOD_3_PROVISAO_RESCISAO" localSheetId="6">'2 OPERADOR DE MÁQUINAS LEVES'!$E$64</definedName>
    <definedName name="MOD_3_PROVISAO_RESCISAO" localSheetId="8">'3 JARDINEIRO'!$E$64</definedName>
    <definedName name="MOD_3_PROVISAO_RESCISAO" localSheetId="7">'3. CARREGADOR  C INSAL '!$F$64</definedName>
    <definedName name="MOD_3_PROVISAO_RESCISAO" localSheetId="12">'4 SERVENTE'!$E$64</definedName>
    <definedName name="MOD_4_CUSTO_REPOSICAO" localSheetId="5">'1 ENCARREGADO '!$E$74+'1 ENCARREGADO '!$E$78</definedName>
    <definedName name="MOD_4_CUSTO_REPOSICAO" localSheetId="4">'1.ALMOXARIFE C INSAL '!$F$75+'1.ALMOXARIFE C INSAL '!$F$79</definedName>
    <definedName name="MOD_4_CUSTO_REPOSICAO" localSheetId="9">'10.1 RECEPC INSAL 40% 12X36  '!$F$75+'10.1 RECEPC INSAL 40% 12X36  '!$F$79</definedName>
    <definedName name="MOD_4_CUSTO_REPOSICAO" localSheetId="10">'11.1 RECEP INSAL 40% 12X36 NOT '!$F$75+'11.1 RECEP INSAL 40% 12X36 NOT '!$F$79</definedName>
    <definedName name="MOD_4_CUSTO_REPOSICAO" localSheetId="11">'13.1 AUX  SECRET   '!$F$75+'13.1 AUX  SECRET   '!$F$79</definedName>
    <definedName name="MOD_4_CUSTO_REPOSICAO" localSheetId="6">'2 OPERADOR DE MÁQUINAS LEVES'!$E$74+'2 OPERADOR DE MÁQUINAS LEVES'!$E$78</definedName>
    <definedName name="MOD_4_CUSTO_REPOSICAO" localSheetId="8">'3 JARDINEIRO'!$E$74+'3 JARDINEIRO'!$E$78</definedName>
    <definedName name="MOD_4_CUSTO_REPOSICAO" localSheetId="7">'3. CARREGADOR  C INSAL '!$F$75+'3. CARREGADOR  C INSAL '!$F$79</definedName>
    <definedName name="MOD_4_CUSTO_REPOSICAO" localSheetId="12">'4 SERVENTE'!$E$74+'4 SERVENTE'!$E$78</definedName>
    <definedName name="MOD_5_INSUMOS" localSheetId="5">'1 ENCARREGADO '!$E$88</definedName>
    <definedName name="MOD_5_INSUMOS" localSheetId="4">'1.ALMOXARIFE C INSAL '!$F$87</definedName>
    <definedName name="MOD_5_INSUMOS" localSheetId="9">'10.1 RECEPC INSAL 40% 12X36  '!$F$87</definedName>
    <definedName name="MOD_5_INSUMOS" localSheetId="10">'11.1 RECEP INSAL 40% 12X36 NOT '!$F$87</definedName>
    <definedName name="MOD_5_INSUMOS" localSheetId="11">'13.1 AUX  SECRET   '!$F$87</definedName>
    <definedName name="MOD_5_INSUMOS" localSheetId="6">'2 OPERADOR DE MÁQUINAS LEVES'!$E$88</definedName>
    <definedName name="MOD_5_INSUMOS" localSheetId="8">'3 JARDINEIRO'!$E$88</definedName>
    <definedName name="MOD_5_INSUMOS" localSheetId="7">'3. CARREGADOR  C INSAL '!$F$87</definedName>
    <definedName name="MOD_5_INSUMOS" localSheetId="12">'4 SERVENTE'!$E$88</definedName>
    <definedName name="MOD_6_CUSTOS_IND_LUCRO_TRIB" localSheetId="5">'1 ENCARREGADO '!$E$98</definedName>
    <definedName name="MOD_6_CUSTOS_IND_LUCRO_TRIB" localSheetId="4">'1.ALMOXARIFE C INSAL '!$F$97</definedName>
    <definedName name="MOD_6_CUSTOS_IND_LUCRO_TRIB" localSheetId="9">'10.1 RECEPC INSAL 40% 12X36  '!$F$97</definedName>
    <definedName name="MOD_6_CUSTOS_IND_LUCRO_TRIB" localSheetId="10">'11.1 RECEP INSAL 40% 12X36 NOT '!$F$97</definedName>
    <definedName name="MOD_6_CUSTOS_IND_LUCRO_TRIB" localSheetId="11">'13.1 AUX  SECRET   '!$F$97</definedName>
    <definedName name="MOD_6_CUSTOS_IND_LUCRO_TRIB" localSheetId="6">'2 OPERADOR DE MÁQUINAS LEVES'!$E$98</definedName>
    <definedName name="MOD_6_CUSTOS_IND_LUCRO_TRIB" localSheetId="8">'3 JARDINEIRO'!$E$98</definedName>
    <definedName name="MOD_6_CUSTOS_IND_LUCRO_TRIB" localSheetId="7">'3. CARREGADOR  C INSAL '!$F$97</definedName>
    <definedName name="MOD_6_CUSTOS_IND_LUCRO_TRIB" localSheetId="12">'4 SERVENTE'!$E$98</definedName>
    <definedName name="MODALIDADE_DE_LICITACAO" localSheetId="3">#REF!</definedName>
    <definedName name="MODALIDADE_DE_LICITACAO" localSheetId="1">#REF!</definedName>
    <definedName name="MODALIDADE_DE_LICITACAO">#REF!</definedName>
    <definedName name="MOT" localSheetId="16">#REF!</definedName>
    <definedName name="MOT" localSheetId="14">#REF!</definedName>
    <definedName name="MOT" localSheetId="15">#REF!</definedName>
    <definedName name="MOT">#REF!</definedName>
    <definedName name="Mpa" localSheetId="16">#REF!</definedName>
    <definedName name="Mpa" localSheetId="14">#REF!</definedName>
    <definedName name="Mpa" localSheetId="15">#REF!</definedName>
    <definedName name="Mpa">#REF!</definedName>
    <definedName name="Não" localSheetId="16">[2]Efetivo!#REF!</definedName>
    <definedName name="Não" localSheetId="14">[2]Efetivo!#REF!</definedName>
    <definedName name="Não" localSheetId="15">[2]Efetivo!#REF!</definedName>
    <definedName name="Não">[2]Efetivo!#REF!</definedName>
    <definedName name="new" localSheetId="5">#REF!</definedName>
    <definedName name="new" localSheetId="9">#REF!</definedName>
    <definedName name="new" localSheetId="10">#REF!</definedName>
    <definedName name="new" localSheetId="11">#REF!</definedName>
    <definedName name="new" localSheetId="6">#REF!</definedName>
    <definedName name="new" localSheetId="8">#REF!</definedName>
    <definedName name="new" localSheetId="7">#REF!</definedName>
    <definedName name="new" localSheetId="12">#REF!</definedName>
    <definedName name="new" localSheetId="3">#REF!</definedName>
    <definedName name="new" localSheetId="1">#REF!</definedName>
    <definedName name="new">#REF!</definedName>
    <definedName name="Nome">#REF!</definedName>
    <definedName name="NUMERO_MESES_EXEC_CONTRATUAL" localSheetId="3">#REF!</definedName>
    <definedName name="NUMERO_MESES_EXEC_CONTRATUAL" localSheetId="1">#REF!</definedName>
    <definedName name="NUMERO_MESES_EXEC_CONTRATUAL">#REF!</definedName>
    <definedName name="NUMERO_PREGAO">#REF!</definedName>
    <definedName name="NUMERO_PROCESSO">#REF!</definedName>
    <definedName name="OCem">"cem"</definedName>
    <definedName name="odi" localSheetId="16">#REF!</definedName>
    <definedName name="odi" localSheetId="14">#REF!</definedName>
    <definedName name="odi" localSheetId="15">#REF!</definedName>
    <definedName name="odi">#REF!</definedName>
    <definedName name="ORÇAMENTO" localSheetId="16">#REF!</definedName>
    <definedName name="ORÇAMENTO" localSheetId="14">#REF!</definedName>
    <definedName name="ORÇAMENTO" localSheetId="15">#REF!</definedName>
    <definedName name="ORÇAMENTO">#REF!</definedName>
    <definedName name="OUTRAS_AUSENCIAS">ENCARGOS!$E$31</definedName>
    <definedName name="OUTRAS_AUSENCIAS_DESCRICAO" localSheetId="3">#REF!</definedName>
    <definedName name="OUTRAS_AUSENCIAS_DESCRICAO" localSheetId="1">#REF!</definedName>
    <definedName name="OUTRAS_AUSENCIAS_DESCRICAO">#REF!</definedName>
    <definedName name="OUTROS" localSheetId="16">#REF!</definedName>
    <definedName name="OUTROS">#REF!</definedName>
    <definedName name="OUTROS_BENEFICIOS_1" localSheetId="3">#REF!</definedName>
    <definedName name="OUTROS_BENEFICIOS_1" localSheetId="1">#REF!</definedName>
    <definedName name="OUTROS_BENEFICIOS_1">#REF!</definedName>
    <definedName name="OUTROS_BENEFICIOS_1_DESCRICAO" localSheetId="3">#REF!</definedName>
    <definedName name="OUTROS_BENEFICIOS_1_DESCRICAO" localSheetId="1">#REF!</definedName>
    <definedName name="OUTROS_BENEFICIOS_1_DESCRICAO">#REF!</definedName>
    <definedName name="OUTROS_BENEFICIOS_2" localSheetId="3">#REF!</definedName>
    <definedName name="OUTROS_BENEFICIOS_2" localSheetId="1">#REF!</definedName>
    <definedName name="OUTROS_BENEFICIOS_2">#REF!</definedName>
    <definedName name="OUTROS_BENEFICIOS_2_DESCRICAO" localSheetId="3">#REF!</definedName>
    <definedName name="OUTROS_BENEFICIOS_2_DESCRICAO" localSheetId="1">#REF!</definedName>
    <definedName name="OUTROS_BENEFICIOS_2_DESCRICAO">#REF!</definedName>
    <definedName name="OUTROS_BENEFICIOS_3" localSheetId="3">#REF!</definedName>
    <definedName name="OUTROS_BENEFICIOS_3" localSheetId="1">#REF!</definedName>
    <definedName name="OUTROS_BENEFICIOS_3">#REF!</definedName>
    <definedName name="OUTROS_BENEFICIOS_3_DESCRICAO" localSheetId="3">#REF!</definedName>
    <definedName name="OUTROS_BENEFICIOS_3_DESCRICAO" localSheetId="1">#REF!</definedName>
    <definedName name="OUTROS_BENEFICIOS_3_DESCRICAO">#REF!</definedName>
    <definedName name="OUTROS_INSUMOS" localSheetId="3">#REF!</definedName>
    <definedName name="OUTROS_INSUMOS" localSheetId="1">#REF!</definedName>
    <definedName name="OUTROS_INSUMOS">#REF!</definedName>
    <definedName name="OUTROS_INSUMOS_DESCRICAO" localSheetId="3">#REF!</definedName>
    <definedName name="OUTROS_INSUMOS_DESCRICAO" localSheetId="1">#REF!</definedName>
    <definedName name="OUTROS_INSUMOS_DESCRICAO">#REF!</definedName>
    <definedName name="OUTROS_REMUNERACAO_1" localSheetId="3">#REF!</definedName>
    <definedName name="OUTROS_REMUNERACAO_1" localSheetId="1">#REF!</definedName>
    <definedName name="OUTROS_REMUNERACAO_1">#REF!</definedName>
    <definedName name="OUTROS_REMUNERACAO_1_DESCRICAO" localSheetId="3">#REF!</definedName>
    <definedName name="OUTROS_REMUNERACAO_1_DESCRICAO" localSheetId="1">#REF!</definedName>
    <definedName name="OUTROS_REMUNERACAO_1_DESCRICAO">#REF!</definedName>
    <definedName name="OUTROS_REMUNERACAO_2" localSheetId="3">#REF!</definedName>
    <definedName name="OUTROS_REMUNERACAO_2" localSheetId="1">#REF!</definedName>
    <definedName name="OUTROS_REMUNERACAO_2">#REF!</definedName>
    <definedName name="OUTROS_REMUNERACAO_2_DESCRICAO" localSheetId="3">#REF!</definedName>
    <definedName name="OUTROS_REMUNERACAO_2_DESCRICAO" localSheetId="1">#REF!</definedName>
    <definedName name="OUTROS_REMUNERACAO_2_DESCRICAO">#REF!</definedName>
    <definedName name="OUTROS_REMUNERACAO_3" localSheetId="3">#REF!</definedName>
    <definedName name="OUTROS_REMUNERACAO_3" localSheetId="1">#REF!</definedName>
    <definedName name="OUTROS_REMUNERACAO_3">#REF!</definedName>
    <definedName name="OUTROS_REMUNERACAO_3_DESCRICAO" localSheetId="3">#REF!</definedName>
    <definedName name="OUTROS_REMUNERACAO_3_DESCRICAO" localSheetId="1">#REF!</definedName>
    <definedName name="OUTROS_REMUNERACAO_3_DESCRICAO">#REF!</definedName>
    <definedName name="p" localSheetId="5">#REF!</definedName>
    <definedName name="p" localSheetId="9">#REF!</definedName>
    <definedName name="p" localSheetId="10">#REF!</definedName>
    <definedName name="p" localSheetId="11">#REF!</definedName>
    <definedName name="p" localSheetId="6">#REF!</definedName>
    <definedName name="p" localSheetId="8">#REF!</definedName>
    <definedName name="p" localSheetId="7">#REF!</definedName>
    <definedName name="p" localSheetId="12">#REF!</definedName>
    <definedName name="p" localSheetId="3">#REF!</definedName>
    <definedName name="p" localSheetId="1">#REF!</definedName>
    <definedName name="p">#REF!</definedName>
    <definedName name="PERC_ADIC_FERIAS" localSheetId="3">#REF!</definedName>
    <definedName name="PERC_ADIC_FERIAS" localSheetId="1">#REF!</definedName>
    <definedName name="PERC_ADIC_FERIAS">ENCARGOS!$E$6</definedName>
    <definedName name="PERC_ADIC_INS" localSheetId="3">#REF!</definedName>
    <definedName name="PERC_ADIC_INS" localSheetId="1">#REF!</definedName>
    <definedName name="PERC_ADIC_INS">#REF!</definedName>
    <definedName name="PERC_ADIC_NOT" localSheetId="3">#REF!</definedName>
    <definedName name="PERC_ADIC_NOT" localSheetId="1">#REF!</definedName>
    <definedName name="PERC_ADIC_NOT">#REF!</definedName>
    <definedName name="PERC_ADIC_PERIC" localSheetId="3">#REF!</definedName>
    <definedName name="PERC_ADIC_PERIC" localSheetId="1">#REF!</definedName>
    <definedName name="PERC_ADIC_PERIC">#REF!</definedName>
    <definedName name="PERC_AVISO_PREVIO_IND">ENCARGOS!$E$20</definedName>
    <definedName name="PERC_AVISO_PREVIO_TRAB">ENCARGOS!$E$21</definedName>
    <definedName name="PERC_COFINS" localSheetId="3">#REF!</definedName>
    <definedName name="PERC_COFINS" localSheetId="1">#REF!</definedName>
    <definedName name="PERC_COFINS">#REF!</definedName>
    <definedName name="PERC_CONTRIB_SOCIAL" localSheetId="5">'DADOS-ESTATISTICOS'!#REF!</definedName>
    <definedName name="PERC_CONTRIB_SOCIAL" localSheetId="9">'DADOS-ESTATISTICOS'!#REF!</definedName>
    <definedName name="PERC_CONTRIB_SOCIAL" localSheetId="10">'DADOS-ESTATISTICOS'!#REF!</definedName>
    <definedName name="PERC_CONTRIB_SOCIAL" localSheetId="11">'DADOS-ESTATISTICOS'!#REF!</definedName>
    <definedName name="PERC_CONTRIB_SOCIAL" localSheetId="6">'DADOS-ESTATISTICOS'!#REF!</definedName>
    <definedName name="PERC_CONTRIB_SOCIAL" localSheetId="8">'DADOS-ESTATISTICOS'!#REF!</definedName>
    <definedName name="PERC_CONTRIB_SOCIAL" localSheetId="7">'DADOS-ESTATISTICOS'!#REF!</definedName>
    <definedName name="PERC_CONTRIB_SOCIAL" localSheetId="12">'DADOS-ESTATISTICOS'!#REF!</definedName>
    <definedName name="PERC_CONTRIB_SOCIAL" localSheetId="3">#REF!</definedName>
    <definedName name="PERC_CONTRIB_SOCIAL" localSheetId="1">#REF!</definedName>
    <definedName name="PERC_CONTRIB_SOCIAL">'DADOS-ESTATISTICOS'!#REF!</definedName>
    <definedName name="PERC_CUSTOS_INDIRETOS" localSheetId="3">#REF!</definedName>
    <definedName name="PERC_CUSTOS_INDIRETOS" localSheetId="1">#REF!</definedName>
    <definedName name="PERC_CUSTOS_INDIRETOS">#REF!</definedName>
    <definedName name="PERC_DEC_TERC" localSheetId="3">#REF!</definedName>
    <definedName name="PERC_DEC_TERC" localSheetId="1">#REF!</definedName>
    <definedName name="PERC_DEC_TERC">ENCARGOS!$E$5</definedName>
    <definedName name="PERC_DESC_TRANSP_REMUNERACAO">'DADOS-ESTATISTICOS'!$F$14</definedName>
    <definedName name="PERC_EMPREG_AFAST_TRAB" localSheetId="3">#REF!</definedName>
    <definedName name="PERC_EMPREG_AFAST_TRAB" localSheetId="1">#REF!</definedName>
    <definedName name="PERC_EMPREG_AFAST_TRAB">'DADOS-ESTATISTICOS'!$F$31</definedName>
    <definedName name="PERC_EMPREG_AVISO_PREVIO_IND">'DADOS-ESTATISTICOS'!$F$19</definedName>
    <definedName name="PERC_EMPREG_AVISO_PREVIO_TRAB">'DADOS-ESTATISTICOS'!$F$21</definedName>
    <definedName name="PERC_EMPREG_DEMIT_SEM_JUSTA_CAUSA_TOTAL_DESLIG">'DADOS-ESTATISTICOS'!$F$18</definedName>
    <definedName name="PERC_FGTS" localSheetId="3">#REF!</definedName>
    <definedName name="PERC_FGTS" localSheetId="1">#REF!</definedName>
    <definedName name="PERC_FGTS">ENCARGOS!$E$16</definedName>
    <definedName name="PERC_FGTS_AVISO_PREV_IND" localSheetId="5">ENCARGOS!#REF!</definedName>
    <definedName name="PERC_FGTS_AVISO_PREV_IND" localSheetId="9">ENCARGOS!#REF!</definedName>
    <definedName name="PERC_FGTS_AVISO_PREV_IND" localSheetId="10">ENCARGOS!#REF!</definedName>
    <definedName name="PERC_FGTS_AVISO_PREV_IND" localSheetId="11">ENCARGOS!#REF!</definedName>
    <definedName name="PERC_FGTS_AVISO_PREV_IND" localSheetId="6">ENCARGOS!#REF!</definedName>
    <definedName name="PERC_FGTS_AVISO_PREV_IND" localSheetId="8">ENCARGOS!#REF!</definedName>
    <definedName name="PERC_FGTS_AVISO_PREV_IND" localSheetId="7">ENCARGOS!#REF!</definedName>
    <definedName name="PERC_FGTS_AVISO_PREV_IND" localSheetId="12">ENCARGOS!#REF!</definedName>
    <definedName name="PERC_FGTS_AVISO_PREV_IND" localSheetId="3">#REF!</definedName>
    <definedName name="PERC_FGTS_AVISO_PREV_IND" localSheetId="1">#REF!</definedName>
    <definedName name="PERC_FGTS_AVISO_PREV_IND">ENCARGOS!#REF!</definedName>
    <definedName name="PERC_GPS_FGTS" localSheetId="3">#REF!</definedName>
    <definedName name="PERC_GPS_FGTS" localSheetId="1">#REF!</definedName>
    <definedName name="PERC_GPS_FGTS">ENCARGOS!$E$17</definedName>
    <definedName name="PERC_GPS_FGTS_AVISO_PREVIO_TRAB" localSheetId="5">ENCARGOS!#REF!</definedName>
    <definedName name="PERC_GPS_FGTS_AVISO_PREVIO_TRAB" localSheetId="9">ENCARGOS!#REF!</definedName>
    <definedName name="PERC_GPS_FGTS_AVISO_PREVIO_TRAB" localSheetId="10">ENCARGOS!#REF!</definedName>
    <definedName name="PERC_GPS_FGTS_AVISO_PREVIO_TRAB" localSheetId="11">ENCARGOS!#REF!</definedName>
    <definedName name="PERC_GPS_FGTS_AVISO_PREVIO_TRAB" localSheetId="6">ENCARGOS!#REF!</definedName>
    <definedName name="PERC_GPS_FGTS_AVISO_PREVIO_TRAB" localSheetId="8">ENCARGOS!#REF!</definedName>
    <definedName name="PERC_GPS_FGTS_AVISO_PREVIO_TRAB" localSheetId="7">ENCARGOS!#REF!</definedName>
    <definedName name="PERC_GPS_FGTS_AVISO_PREVIO_TRAB" localSheetId="12">ENCARGOS!#REF!</definedName>
    <definedName name="PERC_GPS_FGTS_AVISO_PREVIO_TRAB" localSheetId="3">#REF!</definedName>
    <definedName name="PERC_GPS_FGTS_AVISO_PREVIO_TRAB" localSheetId="1">#REF!</definedName>
    <definedName name="PERC_GPS_FGTS_AVISO_PREVIO_TRAB">ENCARGOS!#REF!</definedName>
    <definedName name="PERC_HORA_EXTRA" localSheetId="3">#REF!</definedName>
    <definedName name="PERC_HORA_EXTRA" localSheetId="1">#REF!</definedName>
    <definedName name="PERC_HORA_EXTRA">#REF!</definedName>
    <definedName name="PERC_INCRA" localSheetId="3">#REF!</definedName>
    <definedName name="PERC_INCRA" localSheetId="1">#REF!</definedName>
    <definedName name="PERC_INCRA">ENCARGOS!$E$15</definedName>
    <definedName name="PERC_INSS" localSheetId="3">#REF!</definedName>
    <definedName name="PERC_INSS" localSheetId="1">#REF!</definedName>
    <definedName name="PERC_INSS">ENCARGOS!$E$9</definedName>
    <definedName name="PERC_ISS" localSheetId="3">#REF!</definedName>
    <definedName name="PERC_ISS" localSheetId="1">#REF!</definedName>
    <definedName name="PERC_ISS">#REF!</definedName>
    <definedName name="PERC_LUCRO">#REF!</definedName>
    <definedName name="PERC_MOD_3_PROVISAO_RESCISAO" localSheetId="5">'1 ENCARREGADO '!$D$64</definedName>
    <definedName name="PERC_MOD_3_PROVISAO_RESCISAO" localSheetId="4">'1.ALMOXARIFE C INSAL '!$E$64</definedName>
    <definedName name="PERC_MOD_3_PROVISAO_RESCISAO" localSheetId="11">'13.1 AUX  SECRET   '!$E$64</definedName>
    <definedName name="PERC_MOD_3_PROVISAO_RESCISAO" localSheetId="6">'2 OPERADOR DE MÁQUINAS LEVES'!$D$64</definedName>
    <definedName name="PERC_MOD_3_PROVISAO_RESCISAO" localSheetId="8">'3 JARDINEIRO'!$D$64</definedName>
    <definedName name="PERC_MOD_3_PROVISAO_RESCISAO" localSheetId="7">'3. CARREGADOR  C INSAL '!$E$64</definedName>
    <definedName name="PERC_MOD_3_PROVISAO_RESCISAO" localSheetId="12">'4 SERVENTE'!$D$64</definedName>
    <definedName name="PERC_MULTA_FGTS">'DADOS-ESTATISTICOS'!$F$20</definedName>
    <definedName name="PERC_MULTA_FGTS_AV_PREV_IND" localSheetId="5">ENCARGOS!#REF!</definedName>
    <definedName name="PERC_MULTA_FGTS_AV_PREV_IND" localSheetId="9">ENCARGOS!#REF!</definedName>
    <definedName name="PERC_MULTA_FGTS_AV_PREV_IND" localSheetId="10">ENCARGOS!#REF!</definedName>
    <definedName name="PERC_MULTA_FGTS_AV_PREV_IND" localSheetId="11">ENCARGOS!#REF!</definedName>
    <definedName name="PERC_MULTA_FGTS_AV_PREV_IND" localSheetId="6">ENCARGOS!#REF!</definedName>
    <definedName name="PERC_MULTA_FGTS_AV_PREV_IND" localSheetId="8">ENCARGOS!#REF!</definedName>
    <definedName name="PERC_MULTA_FGTS_AV_PREV_IND" localSheetId="7">ENCARGOS!#REF!</definedName>
    <definedName name="PERC_MULTA_FGTS_AV_PREV_IND" localSheetId="12">ENCARGOS!#REF!</definedName>
    <definedName name="PERC_MULTA_FGTS_AV_PREV_IND" localSheetId="3">#REF!</definedName>
    <definedName name="PERC_MULTA_FGTS_AV_PREV_IND" localSheetId="1">#REF!</definedName>
    <definedName name="PERC_MULTA_FGTS_AV_PREV_IND">ENCARGOS!#REF!</definedName>
    <definedName name="PERC_MULTA_FGTS_AV_PREV_TRAB">ENCARGOS!$E$22</definedName>
    <definedName name="PERC_NASCIDOS_VIVOS_POPUL_FEM" localSheetId="3">#REF!</definedName>
    <definedName name="PERC_NASCIDOS_VIVOS_POPUL_FEM" localSheetId="1">#REF!</definedName>
    <definedName name="PERC_NASCIDOS_VIVOS_POPUL_FEM">'DADOS-ESTATISTICOS'!$F$29</definedName>
    <definedName name="PERC_PARTIC_FEM_VIGIL" localSheetId="3">#REF!</definedName>
    <definedName name="PERC_PARTIC_FEM_VIGIL" localSheetId="1">#REF!</definedName>
    <definedName name="PERC_PARTIC_FEM_VIGIL">'DADOS-ESTATISTICOS'!$F$34</definedName>
    <definedName name="PERC_PARTIC_MASC_VIGIL" localSheetId="3">#REF!</definedName>
    <definedName name="PERC_PARTIC_MASC_VIGIL" localSheetId="1">#REF!</definedName>
    <definedName name="PERC_PARTIC_MASC_VIGIL">'DADOS-ESTATISTICOS'!$F$30</definedName>
    <definedName name="PERC_PIS" localSheetId="3">#REF!</definedName>
    <definedName name="PERC_PIS" localSheetId="1">#REF!</definedName>
    <definedName name="PERC_PIS">#REF!</definedName>
    <definedName name="PERC_RAT" localSheetId="3">#REF!</definedName>
    <definedName name="PERC_RAT" localSheetId="1">#REF!</definedName>
    <definedName name="PERC_RAT">ENCARGOS!$E$11</definedName>
    <definedName name="PERC_SAL_EDUCACAO" localSheetId="3">#REF!</definedName>
    <definedName name="PERC_SAL_EDUCACAO" localSheetId="1">#REF!</definedName>
    <definedName name="PERC_SAL_EDUCACAO">ENCARGOS!$E$10</definedName>
    <definedName name="PERC_SEBRAE" localSheetId="3">#REF!</definedName>
    <definedName name="PERC_SEBRAE" localSheetId="1">#REF!</definedName>
    <definedName name="PERC_SEBRAE">ENCARGOS!$E$14</definedName>
    <definedName name="PERC_SENAC" localSheetId="3">#REF!</definedName>
    <definedName name="PERC_SENAC" localSheetId="1">#REF!</definedName>
    <definedName name="PERC_SENAC">ENCARGOS!$E$13</definedName>
    <definedName name="PERC_SESC" localSheetId="3">#REF!</definedName>
    <definedName name="PERC_SESC" localSheetId="1">#REF!</definedName>
    <definedName name="PERC_SESC">ENCARGOS!$E$12</definedName>
    <definedName name="PERC_SUBSTITUTO_ACID_TRAB" localSheetId="3">#REF!</definedName>
    <definedName name="PERC_SUBSTITUTO_ACID_TRAB" localSheetId="1">#REF!</definedName>
    <definedName name="PERC_SUBSTITUTO_ACID_TRAB">ENCARGOS!$E$29</definedName>
    <definedName name="PERC_SUBSTITUTO_AFAST_MATERN" localSheetId="3">#REF!</definedName>
    <definedName name="PERC_SUBSTITUTO_AFAST_MATERN" localSheetId="1">#REF!</definedName>
    <definedName name="PERC_SUBSTITUTO_AFAST_MATERN">ENCARGOS!$E$30</definedName>
    <definedName name="PERC_SUBSTITUTO_AUSENCIAS_LEGAIS" localSheetId="3">#REF!</definedName>
    <definedName name="PERC_SUBSTITUTO_AUSENCIAS_LEGAIS" localSheetId="1">#REF!</definedName>
    <definedName name="PERC_SUBSTITUTO_AUSENCIAS_LEGAIS">ENCARGOS!$E$27</definedName>
    <definedName name="PERC_SUBSTITUTO_FERIAS" localSheetId="3">#REF!</definedName>
    <definedName name="PERC_SUBSTITUTO_FERIAS" localSheetId="1">#REF!</definedName>
    <definedName name="PERC_SUBSTITUTO_FERIAS">ENCARGOS!$E$26</definedName>
    <definedName name="PERC_SUBSTITUTO_LICENCA_PATERNIDADE" localSheetId="3">#REF!</definedName>
    <definedName name="PERC_SUBSTITUTO_LICENCA_PATERNIDADE" localSheetId="1">#REF!</definedName>
    <definedName name="PERC_SUBSTITUTO_LICENCA_PATERNIDADE">ENCARGOS!$E$28</definedName>
    <definedName name="PERC_SUBSTITUTO_OUTRAS_AUSENCIAS" localSheetId="3">#REF!</definedName>
    <definedName name="PERC_SUBSTITUTO_OUTRAS_AUSENCIAS" localSheetId="1">#REF!</definedName>
    <definedName name="PERC_SUBSTITUTO_OUTRAS_AUSENCIAS">#REF!</definedName>
    <definedName name="PERC_TRIBUTOS" localSheetId="5">'1 ENCARREGADO '!$D$94</definedName>
    <definedName name="PERC_TRIBUTOS" localSheetId="4">'1.ALMOXARIFE C INSAL '!$E$93</definedName>
    <definedName name="PERC_TRIBUTOS" localSheetId="9">'10.1 RECEPC INSAL 40% 12X36  '!$E$93</definedName>
    <definedName name="PERC_TRIBUTOS" localSheetId="10">'11.1 RECEP INSAL 40% 12X36 NOT '!$E$93</definedName>
    <definedName name="PERC_TRIBUTOS" localSheetId="11">'13.1 AUX  SECRET   '!$E$93</definedName>
    <definedName name="PERC_TRIBUTOS" localSheetId="6">'2 OPERADOR DE MÁQUINAS LEVES'!$D$94</definedName>
    <definedName name="PERC_TRIBUTOS" localSheetId="8">'3 JARDINEIRO'!$D$94</definedName>
    <definedName name="PERC_TRIBUTOS" localSheetId="7">'3. CARREGADOR  C INSAL '!$E$93</definedName>
    <definedName name="PERC_TRIBUTOS" localSheetId="12">'4 SERVENTE'!$D$94</definedName>
    <definedName name="percentuais">[1]BD_Paim!$D$13:$D$15</definedName>
    <definedName name="Pgto" localSheetId="5">#REF!</definedName>
    <definedName name="Pgto" localSheetId="9">#REF!</definedName>
    <definedName name="Pgto" localSheetId="10">#REF!</definedName>
    <definedName name="Pgto" localSheetId="11">#REF!</definedName>
    <definedName name="Pgto" localSheetId="6">#REF!</definedName>
    <definedName name="Pgto" localSheetId="8">#REF!</definedName>
    <definedName name="Pgto" localSheetId="7">#REF!</definedName>
    <definedName name="Pgto" localSheetId="12">#REF!</definedName>
    <definedName name="Pgto" localSheetId="3">#REF!</definedName>
    <definedName name="Pgto" localSheetId="1">#REF!</definedName>
    <definedName name="Pgto">#REF!</definedName>
    <definedName name="PISpresumido">#REF!</definedName>
    <definedName name="PISreal">#REF!</definedName>
    <definedName name="PLAN5" localSheetId="16">[2]Efetivo!#REF!</definedName>
    <definedName name="PLAN5" localSheetId="14">[2]Efetivo!#REF!</definedName>
    <definedName name="PLAN5" localSheetId="15">[2]Efetivo!#REF!</definedName>
    <definedName name="PLAN5">[2]Efetivo!#REF!</definedName>
    <definedName name="Plu" localSheetId="3">{""," mil"," milhões"," bilhões"," trilhões"}</definedName>
    <definedName name="Plu" localSheetId="1">{""," mil"," milhões"," bilhões"," trilhões"}</definedName>
    <definedName name="Plu">{""," mil"," milhões"," bilhões"," trilhões"}</definedName>
    <definedName name="POR" localSheetId="5">#REF!</definedName>
    <definedName name="POR" localSheetId="9">#REF!</definedName>
    <definedName name="POR" localSheetId="10">#REF!</definedName>
    <definedName name="POR" localSheetId="11">#REF!</definedName>
    <definedName name="POR" localSheetId="6">#REF!</definedName>
    <definedName name="POR" localSheetId="8">#REF!</definedName>
    <definedName name="POR" localSheetId="7">#REF!</definedName>
    <definedName name="POR" localSheetId="12">#REF!</definedName>
    <definedName name="POR" localSheetId="3">#REF!</definedName>
    <definedName name="POR" localSheetId="1">#REF!</definedName>
    <definedName name="POR">#REF!</definedName>
    <definedName name="PORT" localSheetId="5">#REF!</definedName>
    <definedName name="PORT" localSheetId="9">#REF!</definedName>
    <definedName name="PORT" localSheetId="10">#REF!</definedName>
    <definedName name="PORT" localSheetId="11">#REF!</definedName>
    <definedName name="PORT" localSheetId="6">#REF!</definedName>
    <definedName name="PORT" localSheetId="8">#REF!</definedName>
    <definedName name="PORT" localSheetId="7">#REF!</definedName>
    <definedName name="PORT" localSheetId="12">#REF!</definedName>
    <definedName name="PORT" localSheetId="3">#REF!</definedName>
    <definedName name="PORT" localSheetId="1">#REF!</definedName>
    <definedName name="PORT">#REF!</definedName>
    <definedName name="preço_03" localSheetId="5">#REF!</definedName>
    <definedName name="preço_03" localSheetId="9">#REF!</definedName>
    <definedName name="preço_03" localSheetId="10">#REF!</definedName>
    <definedName name="preço_03" localSheetId="11">#REF!</definedName>
    <definedName name="preço_03" localSheetId="6">#REF!</definedName>
    <definedName name="preço_03" localSheetId="8">#REF!</definedName>
    <definedName name="preço_03" localSheetId="12">#REF!</definedName>
    <definedName name="preço_03" localSheetId="3">#REF!</definedName>
    <definedName name="preço_03" localSheetId="1">#REF!</definedName>
    <definedName name="preço_03">#REF!</definedName>
    <definedName name="qnt_03" localSheetId="5">#REF!</definedName>
    <definedName name="qnt_03" localSheetId="9">#REF!</definedName>
    <definedName name="qnt_03" localSheetId="10">#REF!</definedName>
    <definedName name="qnt_03" localSheetId="11">#REF!</definedName>
    <definedName name="qnt_03" localSheetId="6">#REF!</definedName>
    <definedName name="qnt_03" localSheetId="8">#REF!</definedName>
    <definedName name="qnt_03" localSheetId="12">#REF!</definedName>
    <definedName name="qnt_03" localSheetId="3">#REF!</definedName>
    <definedName name="qnt_03" localSheetId="1">#REF!</definedName>
    <definedName name="qnt_03">#REF!</definedName>
    <definedName name="Qtde">#REF!</definedName>
    <definedName name="QTDE_POSTOS" localSheetId="5">#REF!</definedName>
    <definedName name="QTDE_POSTOS" localSheetId="4">#REF!</definedName>
    <definedName name="QTDE_POSTOS" localSheetId="9">#REF!</definedName>
    <definedName name="QTDE_POSTOS" localSheetId="10">#REF!</definedName>
    <definedName name="QTDE_POSTOS" localSheetId="11">#REF!</definedName>
    <definedName name="QTDE_POSTOS" localSheetId="6">#REF!</definedName>
    <definedName name="QTDE_POSTOS" localSheetId="8">#REF!</definedName>
    <definedName name="QTDE_POSTOS" localSheetId="7">#REF!</definedName>
    <definedName name="QTDE_POSTOS" localSheetId="12">#REF!</definedName>
    <definedName name="qwert" localSheetId="5">#REF!</definedName>
    <definedName name="qwert" localSheetId="9">#REF!</definedName>
    <definedName name="qwert" localSheetId="10">#REF!</definedName>
    <definedName name="qwert" localSheetId="11">#REF!</definedName>
    <definedName name="qwert" localSheetId="6">#REF!</definedName>
    <definedName name="qwert" localSheetId="8">#REF!</definedName>
    <definedName name="qwert" localSheetId="7">#REF!</definedName>
    <definedName name="qwert" localSheetId="12">#REF!</definedName>
    <definedName name="qwert" localSheetId="3">#REF!</definedName>
    <definedName name="qwert" localSheetId="1">#REF!</definedName>
    <definedName name="qwert">#REF!</definedName>
    <definedName name="RAMO">#REF!</definedName>
    <definedName name="RCC_METAS_BENEFICIOS">'[4]Metas e Beneficios'!$A$13:$D$17,'[4]Metas e Beneficios'!$A$22:$D$26</definedName>
    <definedName name="RCC_PERDAS_ANTES">'[4]Cálculo de Perdas'!$A$9:$D$9,'[4]Cálculo de Perdas'!$A$10:$D$10,'[4]Cálculo de Perdas'!$A$14:$D$15,'[4]Cálculo de Perdas'!$A$19:$D$19,'[4]Cálculo de Perdas'!$A$21:$D$21,'[4]Cálculo de Perdas'!$A$23:$D$23,'[4]Cálculo de Perdas'!$A$25:$D$38</definedName>
    <definedName name="RCC_PERDAS_APOS">'[4]Cálculo de Perdas'!$A$9:$D$9,'[4]Cálculo de Perdas'!$A$10:$D$10,'[4]Cálculo de Perdas'!$A$14:$D$15,'[4]Cálculo de Perdas'!$A$19:$D$19,'[4]Cálculo de Perdas'!$A$21:$D$21,'[4]Cálculo de Perdas'!$A$23:$D$23,'[4]Cálculo de Perdas'!$A$25:$D$38</definedName>
    <definedName name="REAL_2002">#REF!</definedName>
    <definedName name="REC" localSheetId="5">#REF!+#REF!+#REF!</definedName>
    <definedName name="REC" localSheetId="9">#REF!+#REF!+#REF!</definedName>
    <definedName name="REC" localSheetId="10">#REF!+#REF!+#REF!</definedName>
    <definedName name="REC" localSheetId="11">#REF!+#REF!+#REF!</definedName>
    <definedName name="REC" localSheetId="6">#REF!+#REF!+#REF!</definedName>
    <definedName name="REC" localSheetId="8">#REF!+#REF!+#REF!</definedName>
    <definedName name="REC" localSheetId="12">#REF!+#REF!+#REF!</definedName>
    <definedName name="REC" localSheetId="3">#REF!+#REF!+#REF!</definedName>
    <definedName name="REC" localSheetId="1">#REF!+#REF!+#REF!</definedName>
    <definedName name="REC">#REF!+#REF!+#REF!</definedName>
    <definedName name="RECEO_" localSheetId="5">#REF!</definedName>
    <definedName name="RECEO_" localSheetId="9">#REF!</definedName>
    <definedName name="RECEO_" localSheetId="10">#REF!</definedName>
    <definedName name="RECEO_" localSheetId="11">#REF!</definedName>
    <definedName name="RECEO_" localSheetId="6">#REF!</definedName>
    <definedName name="RECEO_" localSheetId="8">#REF!</definedName>
    <definedName name="RECEO_" localSheetId="12">#REF!</definedName>
    <definedName name="RECEO_" localSheetId="3">#REF!</definedName>
    <definedName name="RECEO_" localSheetId="1">#REF!</definedName>
    <definedName name="RECEO_">#REF!</definedName>
    <definedName name="Results" localSheetId="5">#REF!</definedName>
    <definedName name="Results" localSheetId="9">#REF!</definedName>
    <definedName name="Results" localSheetId="10">#REF!</definedName>
    <definedName name="Results" localSheetId="11">#REF!</definedName>
    <definedName name="Results" localSheetId="6">#REF!</definedName>
    <definedName name="Results" localSheetId="8">#REF!</definedName>
    <definedName name="Results" localSheetId="7">#REF!</definedName>
    <definedName name="Results" localSheetId="12">#REF!</definedName>
    <definedName name="Results" localSheetId="3">#REF!</definedName>
    <definedName name="Results" localSheetId="1">#REF!</definedName>
    <definedName name="Results">#REF!</definedName>
    <definedName name="rngCodQuadrem" localSheetId="5">OFFSET(#REF!,0,0,COUNTA(#REF!),1)</definedName>
    <definedName name="rngCodQuadrem" localSheetId="9">OFFSET(#REF!,0,0,COUNTA(#REF!),1)</definedName>
    <definedName name="rngCodQuadrem" localSheetId="10">OFFSET(#REF!,0,0,COUNTA(#REF!),1)</definedName>
    <definedName name="rngCodQuadrem" localSheetId="11">OFFSET(#REF!,0,0,COUNTA(#REF!),1)</definedName>
    <definedName name="rngCodQuadrem" localSheetId="6">OFFSET(#REF!,0,0,COUNTA(#REF!),1)</definedName>
    <definedName name="rngCodQuadrem" localSheetId="8">OFFSET(#REF!,0,0,COUNTA(#REF!),1)</definedName>
    <definedName name="rngCodQuadrem" localSheetId="7">OFFSET(#REF!,0,0,COUNTA(#REF!),1)</definedName>
    <definedName name="rngCodQuadrem" localSheetId="12">OFFSET(#REF!,0,0,COUNTA(#REF!),1)</definedName>
    <definedName name="rngCodQuadrem" localSheetId="3">OFFSET(#REF!,0,0,COUNTA(#REF!),1)</definedName>
    <definedName name="rngCodQuadrem" localSheetId="1">OFFSET(#REF!,0,0,COUNTA(#REF!),1)</definedName>
    <definedName name="rngCodQuadrem">OFFSET(#REF!,0,0,COUNTA(#REF!),1)</definedName>
    <definedName name="rngEmCaso" localSheetId="5">#REF!</definedName>
    <definedName name="rngEmCaso" localSheetId="9">#REF!</definedName>
    <definedName name="rngEmCaso" localSheetId="10">#REF!</definedName>
    <definedName name="rngEmCaso" localSheetId="11">#REF!</definedName>
    <definedName name="rngEmCaso" localSheetId="6">#REF!</definedName>
    <definedName name="rngEmCaso" localSheetId="8">#REF!</definedName>
    <definedName name="rngEmCaso" localSheetId="7">#REF!</definedName>
    <definedName name="rngEmCaso" localSheetId="12">#REF!</definedName>
    <definedName name="rngEmCaso" localSheetId="3">#REF!</definedName>
    <definedName name="rngEmCaso" localSheetId="1">#REF!</definedName>
    <definedName name="rngEmCaso">#REF!</definedName>
    <definedName name="rngEstados" localSheetId="5">#REF!</definedName>
    <definedName name="rngEstados" localSheetId="9">#REF!</definedName>
    <definedName name="rngEstados" localSheetId="10">#REF!</definedName>
    <definedName name="rngEstados" localSheetId="11">#REF!</definedName>
    <definedName name="rngEstados" localSheetId="6">#REF!</definedName>
    <definedName name="rngEstados" localSheetId="8">#REF!</definedName>
    <definedName name="rngEstados" localSheetId="7">#REF!</definedName>
    <definedName name="rngEstados" localSheetId="12">#REF!</definedName>
    <definedName name="rngEstados" localSheetId="3">#REF!</definedName>
    <definedName name="rngEstados" localSheetId="1">#REF!</definedName>
    <definedName name="rngEstados">#REF!</definedName>
    <definedName name="rngSimNao" localSheetId="5">#REF!</definedName>
    <definedName name="rngSimNao" localSheetId="9">#REF!</definedName>
    <definedName name="rngSimNao" localSheetId="10">#REF!</definedName>
    <definedName name="rngSimNao" localSheetId="11">#REF!</definedName>
    <definedName name="rngSimNao" localSheetId="6">#REF!</definedName>
    <definedName name="rngSimNao" localSheetId="8">#REF!</definedName>
    <definedName name="rngSimNao" localSheetId="7">#REF!</definedName>
    <definedName name="rngSimNao" localSheetId="12">#REF!</definedName>
    <definedName name="rngSimNao" localSheetId="3">#REF!</definedName>
    <definedName name="rngSimNao" localSheetId="1">#REF!</definedName>
    <definedName name="rngSimNao">#REF!</definedName>
    <definedName name="ROLAMENTO30222A_AL" localSheetId="5">#REF!</definedName>
    <definedName name="ROLAMENTO30222A_AL" localSheetId="9">#REF!</definedName>
    <definedName name="ROLAMENTO30222A_AL" localSheetId="10">#REF!</definedName>
    <definedName name="ROLAMENTO30222A_AL" localSheetId="11">#REF!</definedName>
    <definedName name="ROLAMENTO30222A_AL" localSheetId="6">#REF!</definedName>
    <definedName name="ROLAMENTO30222A_AL" localSheetId="8">#REF!</definedName>
    <definedName name="ROLAMENTO30222A_AL" localSheetId="7">#REF!</definedName>
    <definedName name="ROLAMENTO30222A_AL" localSheetId="12">#REF!</definedName>
    <definedName name="ROLAMENTO30222A_AL" localSheetId="3">#REF!</definedName>
    <definedName name="ROLAMENTO30222A_AL" localSheetId="1">#REF!</definedName>
    <definedName name="ROLAMENTO30222A_AL">#REF!</definedName>
    <definedName name="s" localSheetId="5">#REF!</definedName>
    <definedName name="s" localSheetId="9">#REF!</definedName>
    <definedName name="s" localSheetId="10">#REF!</definedName>
    <definedName name="s" localSheetId="11">#REF!</definedName>
    <definedName name="s" localSheetId="6">#REF!</definedName>
    <definedName name="s" localSheetId="8">#REF!</definedName>
    <definedName name="s" localSheetId="7">#REF!</definedName>
    <definedName name="s" localSheetId="12">#REF!</definedName>
    <definedName name="s" localSheetId="3">#REF!</definedName>
    <definedName name="s" localSheetId="1">#REF!</definedName>
    <definedName name="s">#REF!</definedName>
    <definedName name="SAL_MINIMO" localSheetId="3">#REF!</definedName>
    <definedName name="SAL_MINIMO" localSheetId="1">#REF!</definedName>
    <definedName name="SAL_MINIMO">#REF!</definedName>
    <definedName name="SALARIO">#REF!</definedName>
    <definedName name="SALARIO_BASE" localSheetId="3">#REF!</definedName>
    <definedName name="SALARIO_BASE" localSheetId="1">#REF!</definedName>
    <definedName name="SALARIO_BASE">#REF!</definedName>
    <definedName name="SalárioMínimo">#REF!</definedName>
    <definedName name="SCDAS" localSheetId="5">#REF!</definedName>
    <definedName name="SCDAS" localSheetId="9">#REF!</definedName>
    <definedName name="SCDAS" localSheetId="10">#REF!</definedName>
    <definedName name="SCDAS" localSheetId="11">#REF!</definedName>
    <definedName name="SCDAS" localSheetId="6">#REF!</definedName>
    <definedName name="SCDAS" localSheetId="8">#REF!</definedName>
    <definedName name="SCDAS" localSheetId="7">#REF!</definedName>
    <definedName name="SCDAS" localSheetId="12">#REF!</definedName>
    <definedName name="SCDAS" localSheetId="3">#REF!</definedName>
    <definedName name="SCDAS" localSheetId="1">#REF!</definedName>
    <definedName name="SCDAS">#REF!</definedName>
    <definedName name="Segmento" localSheetId="5">#REF!</definedName>
    <definedName name="Segmento" localSheetId="9">#REF!</definedName>
    <definedName name="Segmento" localSheetId="10">#REF!</definedName>
    <definedName name="Segmento" localSheetId="11">#REF!</definedName>
    <definedName name="Segmento" localSheetId="6">#REF!</definedName>
    <definedName name="Segmento" localSheetId="8">#REF!</definedName>
    <definedName name="Segmento" localSheetId="7">#REF!</definedName>
    <definedName name="Segmento" localSheetId="12">#REF!</definedName>
    <definedName name="Segmento" localSheetId="3">#REF!</definedName>
    <definedName name="Segmento" localSheetId="1">#REF!</definedName>
    <definedName name="Segmento">#REF!</definedName>
    <definedName name="selecaoparasomazzz" localSheetId="5">#REF!</definedName>
    <definedName name="selecaoparasomazzz" localSheetId="9">#REF!</definedName>
    <definedName name="selecaoparasomazzz" localSheetId="10">#REF!</definedName>
    <definedName name="selecaoparasomazzz" localSheetId="11">#REF!</definedName>
    <definedName name="selecaoparasomazzz" localSheetId="6">#REF!</definedName>
    <definedName name="selecaoparasomazzz" localSheetId="8">#REF!</definedName>
    <definedName name="selecaoparasomazzz" localSheetId="7">#REF!</definedName>
    <definedName name="selecaoparasomazzz" localSheetId="12">#REF!</definedName>
    <definedName name="selecaoparasomazzz" localSheetId="3">#REF!</definedName>
    <definedName name="selecaoparasomazzz" localSheetId="1">#REF!</definedName>
    <definedName name="selecaoparasomazzz">#REF!</definedName>
    <definedName name="sim" localSheetId="5">#REF!</definedName>
    <definedName name="sim" localSheetId="9">#REF!</definedName>
    <definedName name="sim" localSheetId="10">#REF!</definedName>
    <definedName name="sim" localSheetId="11">#REF!</definedName>
    <definedName name="sim" localSheetId="6">#REF!</definedName>
    <definedName name="sim" localSheetId="8">#REF!</definedName>
    <definedName name="sim" localSheetId="7">#REF!</definedName>
    <definedName name="sim" localSheetId="12">#REF!</definedName>
    <definedName name="Sim" localSheetId="16">[2]Efetivo!#REF!</definedName>
    <definedName name="Sim" localSheetId="14">[2]Efetivo!#REF!</definedName>
    <definedName name="Sim" localSheetId="15">[2]Efetivo!#REF!</definedName>
    <definedName name="sim" localSheetId="3">#REF!</definedName>
    <definedName name="sim" localSheetId="1">#REF!</definedName>
    <definedName name="sim">#REF!</definedName>
    <definedName name="Sml" localSheetId="3">{"um","dois","três","quatro","cinco","seis","sete","oito","nove","dez","onze","doze","treze","quatorze","quinze","dezesseis","dezessete","dezoito","dezenove"}</definedName>
    <definedName name="Sml" localSheetId="1">{"um","dois","três","quatro","cinco","seis","sete","oito","nove","dez","onze","doze","treze","quatorze","quinze","dezesseis","dezessete","dezoito","dezenove"}</definedName>
    <definedName name="Sml">{"um","dois","três","quatro","cinco","seis","sete","oito","nove","dez","onze","doze","treze","quatorze","quinze","dezesseis","dezessete","dezoito","dezenove"}</definedName>
    <definedName name="Sng" localSheetId="3">{"um","mil","um milhão","um bilhão","um trilhão"}</definedName>
    <definedName name="Sng" localSheetId="1">{"um","mil","um milhão","um bilhão","um trilhão"}</definedName>
    <definedName name="Sng">{"um","mil","um milhão","um bilhão","um trilhão"}</definedName>
    <definedName name="Solicitação" localSheetId="5">#REF!</definedName>
    <definedName name="Solicitação" localSheetId="9">#REF!</definedName>
    <definedName name="Solicitação" localSheetId="10">#REF!</definedName>
    <definedName name="Solicitação" localSheetId="11">#REF!</definedName>
    <definedName name="Solicitação" localSheetId="6">#REF!</definedName>
    <definedName name="Solicitação" localSheetId="8">#REF!</definedName>
    <definedName name="Solicitação" localSheetId="7">#REF!</definedName>
    <definedName name="Solicitação" localSheetId="12">#REF!</definedName>
    <definedName name="Solicitação" localSheetId="3">#REF!</definedName>
    <definedName name="Solicitação" localSheetId="1">#REF!</definedName>
    <definedName name="Solicitação">#REF!</definedName>
    <definedName name="ss" localSheetId="5">#REF!</definedName>
    <definedName name="ss" localSheetId="9">#REF!</definedName>
    <definedName name="ss" localSheetId="10">#REF!</definedName>
    <definedName name="ss" localSheetId="11">#REF!</definedName>
    <definedName name="ss" localSheetId="6">#REF!</definedName>
    <definedName name="ss" localSheetId="8">#REF!</definedName>
    <definedName name="ss" localSheetId="7">#REF!</definedName>
    <definedName name="ss" localSheetId="12">#REF!</definedName>
    <definedName name="ss" localSheetId="3">#REF!</definedName>
    <definedName name="ss" localSheetId="1">#REF!</definedName>
    <definedName name="ss">#REF!</definedName>
    <definedName name="SUBMOD_2_1_DEC_TERC_ADIC_FERIAS" localSheetId="5">'1 ENCARREGADO '!$E$34</definedName>
    <definedName name="SUBMOD_2_1_DEC_TERC_ADIC_FERIAS" localSheetId="4">'1.ALMOXARIFE C INSAL '!$F$36</definedName>
    <definedName name="SUBMOD_2_1_DEC_TERC_ADIC_FERIAS" localSheetId="9">'10.1 RECEPC INSAL 40% 12X36  '!$F$36</definedName>
    <definedName name="SUBMOD_2_1_DEC_TERC_ADIC_FERIAS" localSheetId="10">'11.1 RECEP INSAL 40% 12X36 NOT '!$F$36</definedName>
    <definedName name="SUBMOD_2_1_DEC_TERC_ADIC_FERIAS" localSheetId="11">'13.1 AUX  SECRET   '!$F$36</definedName>
    <definedName name="SUBMOD_2_1_DEC_TERC_ADIC_FERIAS" localSheetId="6">'2 OPERADOR DE MÁQUINAS LEVES'!$E$34</definedName>
    <definedName name="SUBMOD_2_1_DEC_TERC_ADIC_FERIAS" localSheetId="8">'3 JARDINEIRO'!$E$34</definedName>
    <definedName name="SUBMOD_2_1_DEC_TERC_ADIC_FERIAS" localSheetId="7">'3. CARREGADOR  C INSAL '!$F$36</definedName>
    <definedName name="SUBMOD_2_1_DEC_TERC_ADIC_FERIAS" localSheetId="12">'4 SERVENTE'!$E$34</definedName>
    <definedName name="SUBMOD_2_2_GPS_FGTS" localSheetId="5">'1 ENCARREGADO '!$E$45</definedName>
    <definedName name="SUBMOD_2_2_GPS_FGTS" localSheetId="4">'1.ALMOXARIFE C INSAL '!$F$47</definedName>
    <definedName name="SUBMOD_2_2_GPS_FGTS" localSheetId="9">'10.1 RECEPC INSAL 40% 12X36  '!$F$47</definedName>
    <definedName name="SUBMOD_2_2_GPS_FGTS" localSheetId="10">'11.1 RECEP INSAL 40% 12X36 NOT '!$F$47</definedName>
    <definedName name="SUBMOD_2_2_GPS_FGTS" localSheetId="11">'13.1 AUX  SECRET   '!$F$47</definedName>
    <definedName name="SUBMOD_2_2_GPS_FGTS" localSheetId="6">'2 OPERADOR DE MÁQUINAS LEVES'!$E$45</definedName>
    <definedName name="SUBMOD_2_2_GPS_FGTS" localSheetId="8">'3 JARDINEIRO'!$E$45</definedName>
    <definedName name="SUBMOD_2_2_GPS_FGTS" localSheetId="7">'3. CARREGADOR  C INSAL '!$F$47</definedName>
    <definedName name="SUBMOD_2_2_GPS_FGTS" localSheetId="12">'4 SERVENTE'!$E$45</definedName>
    <definedName name="SUBMOD_2_3_BENEFICIOS" localSheetId="5">'1 ENCARREGADO '!$E$53</definedName>
    <definedName name="SUBMOD_2_3_BENEFICIOS" localSheetId="4">'1.ALMOXARIFE C INSAL '!$F$55</definedName>
    <definedName name="SUBMOD_2_3_BENEFICIOS" localSheetId="9">'10.1 RECEPC INSAL 40% 12X36  '!$F$55</definedName>
    <definedName name="SUBMOD_2_3_BENEFICIOS" localSheetId="10">'11.1 RECEP INSAL 40% 12X36 NOT '!$F$55</definedName>
    <definedName name="SUBMOD_2_3_BENEFICIOS" localSheetId="11">'13.1 AUX  SECRET   '!$F$55</definedName>
    <definedName name="SUBMOD_2_3_BENEFICIOS" localSheetId="6">'2 OPERADOR DE MÁQUINAS LEVES'!$E$53</definedName>
    <definedName name="SUBMOD_2_3_BENEFICIOS" localSheetId="8">'3 JARDINEIRO'!$E$53</definedName>
    <definedName name="SUBMOD_2_3_BENEFICIOS" localSheetId="7">'3. CARREGADOR  C INSAL '!$F$55</definedName>
    <definedName name="SUBMOD_2_3_BENEFICIOS" localSheetId="12">'4 SERVENTE'!$E$53</definedName>
    <definedName name="SUBMOD_4_1_SUBSTITUTO" localSheetId="5">'1 ENCARREGADO '!$E$74</definedName>
    <definedName name="SUBMOD_4_1_SUBSTITUTO" localSheetId="4">'1.ALMOXARIFE C INSAL '!$F$75</definedName>
    <definedName name="SUBMOD_4_1_SUBSTITUTO" localSheetId="9">'10.1 RECEPC INSAL 40% 12X36  '!$F$75</definedName>
    <definedName name="SUBMOD_4_1_SUBSTITUTO" localSheetId="10">'11.1 RECEP INSAL 40% 12X36 NOT '!$F$75</definedName>
    <definedName name="SUBMOD_4_1_SUBSTITUTO" localSheetId="11">'13.1 AUX  SECRET   '!$F$75</definedName>
    <definedName name="SUBMOD_4_1_SUBSTITUTO" localSheetId="6">'2 OPERADOR DE MÁQUINAS LEVES'!$E$74</definedName>
    <definedName name="SUBMOD_4_1_SUBSTITUTO" localSheetId="8">'3 JARDINEIRO'!$E$74</definedName>
    <definedName name="SUBMOD_4_1_SUBSTITUTO" localSheetId="7">'3. CARREGADOR  C INSAL '!$F$75</definedName>
    <definedName name="SUBMOD_4_1_SUBSTITUTO" localSheetId="12">'4 SERVENTE'!$E$74</definedName>
    <definedName name="SUBMOD_4_2_INTRAJORNADA" localSheetId="5">'1 ENCARREGADO '!$E$78</definedName>
    <definedName name="SUBMOD_4_2_INTRAJORNADA" localSheetId="4">'1.ALMOXARIFE C INSAL '!$F$79</definedName>
    <definedName name="SUBMOD_4_2_INTRAJORNADA" localSheetId="9">'10.1 RECEPC INSAL 40% 12X36  '!$F$79</definedName>
    <definedName name="SUBMOD_4_2_INTRAJORNADA" localSheetId="10">'11.1 RECEP INSAL 40% 12X36 NOT '!$F$79</definedName>
    <definedName name="SUBMOD_4_2_INTRAJORNADA" localSheetId="11">'13.1 AUX  SECRET   '!$F$79</definedName>
    <definedName name="SUBMOD_4_2_INTRAJORNADA" localSheetId="6">'2 OPERADOR DE MÁQUINAS LEVES'!$E$78</definedName>
    <definedName name="SUBMOD_4_2_INTRAJORNADA" localSheetId="8">'3 JARDINEIRO'!$E$78</definedName>
    <definedName name="SUBMOD_4_2_INTRAJORNADA" localSheetId="7">'3. CARREGADOR  C INSAL '!$F$79</definedName>
    <definedName name="SUBMOD_4_2_INTRAJORNADA" localSheetId="12">'4 SERVENTE'!$E$78</definedName>
    <definedName name="Subsegmento" localSheetId="5">#REF!</definedName>
    <definedName name="Subsegmento" localSheetId="9">#REF!</definedName>
    <definedName name="Subsegmento" localSheetId="10">#REF!</definedName>
    <definedName name="Subsegmento" localSheetId="11">#REF!</definedName>
    <definedName name="Subsegmento" localSheetId="6">#REF!</definedName>
    <definedName name="Subsegmento" localSheetId="8">#REF!</definedName>
    <definedName name="Subsegmento" localSheetId="7">#REF!</definedName>
    <definedName name="Subsegmento" localSheetId="12">#REF!</definedName>
    <definedName name="Subsegmento" localSheetId="3">#REF!</definedName>
    <definedName name="Subsegmento" localSheetId="1">#REF!</definedName>
    <definedName name="Subsegmento">#REF!</definedName>
    <definedName name="TEMPO_INTERVALO_REFEICAO" localSheetId="3">#REF!</definedName>
    <definedName name="TEMPO_INTERVALO_REFEICAO" localSheetId="1">#REF!</definedName>
    <definedName name="TEMPO_INTERVALO_REFEICAO">#REF!</definedName>
    <definedName name="teste">[5]Plan1!$C$10</definedName>
    <definedName name="TESTHKEY" localSheetId="5">#REF!</definedName>
    <definedName name="TESTHKEY" localSheetId="9">#REF!</definedName>
    <definedName name="TESTHKEY" localSheetId="10">#REF!</definedName>
    <definedName name="TESTHKEY" localSheetId="11">#REF!</definedName>
    <definedName name="TESTHKEY" localSheetId="6">#REF!</definedName>
    <definedName name="TESTHKEY" localSheetId="8">#REF!</definedName>
    <definedName name="TESTHKEY" localSheetId="7">#REF!</definedName>
    <definedName name="TESTHKEY" localSheetId="12">#REF!</definedName>
    <definedName name="TESTHKEY" localSheetId="3">#REF!</definedName>
    <definedName name="TESTHKEY" localSheetId="1">#REF!</definedName>
    <definedName name="TESTHKEY">#REF!</definedName>
    <definedName name="Tipo">#REF!</definedName>
    <definedName name="TIPO_DE_SERVICO">#REF!</definedName>
    <definedName name="TRANSPORTE_POR_DIA">#REF!</definedName>
    <definedName name="tributaçao">'[1]Base Apoio'!$F$17:$H$17</definedName>
    <definedName name="Tributação" localSheetId="16">#REF!</definedName>
    <definedName name="Tributação" localSheetId="14">#REF!</definedName>
    <definedName name="Tributação" localSheetId="15">#REF!</definedName>
    <definedName name="Tributação">#REF!</definedName>
    <definedName name="UG" localSheetId="3">#REF!</definedName>
    <definedName name="UG" localSheetId="1">#REF!</definedName>
    <definedName name="UG">#REF!</definedName>
    <definedName name="unidades">#REF!</definedName>
    <definedName name="Unidades_medida">[1]BD_Paim!$F$13:$F$31</definedName>
    <definedName name="Uniforme">#REF!</definedName>
    <definedName name="UniformeMensageiro" localSheetId="5">#REF!</definedName>
    <definedName name="UniformeMensageiro" localSheetId="9">#REF!</definedName>
    <definedName name="UniformeMensageiro" localSheetId="10">#REF!</definedName>
    <definedName name="UniformeMensageiro" localSheetId="11">#REF!</definedName>
    <definedName name="UniformeMensageiro" localSheetId="6">#REF!</definedName>
    <definedName name="UniformeMensageiro" localSheetId="8">#REF!</definedName>
    <definedName name="UniformeMensageiro" localSheetId="12">#REF!</definedName>
    <definedName name="UniformeMensageiro" localSheetId="3">#REF!</definedName>
    <definedName name="UniformeMensageiro" localSheetId="1">#REF!</definedName>
    <definedName name="UniformeMensageiro">#REF!</definedName>
    <definedName name="UniformeMensageiros" localSheetId="5">#REF!</definedName>
    <definedName name="UniformeMensageiros" localSheetId="9">#REF!</definedName>
    <definedName name="UniformeMensageiros" localSheetId="10">#REF!</definedName>
    <definedName name="UniformeMensageiros" localSheetId="11">#REF!</definedName>
    <definedName name="UniformeMensageiros" localSheetId="6">#REF!</definedName>
    <definedName name="UniformeMensageiros" localSheetId="8">#REF!</definedName>
    <definedName name="UniformeMensageiros" localSheetId="12">#REF!</definedName>
    <definedName name="UniformeMensageiros" localSheetId="3">#REF!</definedName>
    <definedName name="UniformeMensageiros" localSheetId="1">#REF!</definedName>
    <definedName name="UniformeMensageiros">#REF!</definedName>
    <definedName name="UniformeRecepcionista" localSheetId="5">#REF!</definedName>
    <definedName name="UniformeRecepcionista" localSheetId="9">#REF!</definedName>
    <definedName name="UniformeRecepcionista" localSheetId="10">#REF!</definedName>
    <definedName name="UniformeRecepcionista" localSheetId="11">#REF!</definedName>
    <definedName name="UniformeRecepcionista" localSheetId="6">#REF!</definedName>
    <definedName name="UniformeRecepcionista" localSheetId="8">#REF!</definedName>
    <definedName name="UniformeRecepcionista" localSheetId="12">#REF!</definedName>
    <definedName name="UniformeRecepcionista" localSheetId="3">#REF!</definedName>
    <definedName name="UniformeRecepcionista" localSheetId="1">#REF!</definedName>
    <definedName name="UniformeRecepcionista">#REF!</definedName>
    <definedName name="UNIFORMES">#REF!</definedName>
    <definedName name="USINA" localSheetId="16">#REF!</definedName>
    <definedName name="USINA" localSheetId="14">#REF!</definedName>
    <definedName name="USINA" localSheetId="15">#REF!</definedName>
    <definedName name="USINA">#REF!</definedName>
    <definedName name="USTO" localSheetId="16">#REF!</definedName>
    <definedName name="USTO" localSheetId="14">#REF!</definedName>
    <definedName name="USTO" localSheetId="15">#REF!</definedName>
    <definedName name="USTO">#REF!</definedName>
    <definedName name="Val_Desc" localSheetId="16">#REF!</definedName>
    <definedName name="Val_Desc" localSheetId="14">#REF!</definedName>
    <definedName name="Val_Desc" localSheetId="15">#REF!</definedName>
    <definedName name="Val_Desc">#REF!</definedName>
    <definedName name="Val_Serv" localSheetId="16">#REF!</definedName>
    <definedName name="Val_Serv" localSheetId="14">#REF!</definedName>
    <definedName name="Val_Serv" localSheetId="15">#REF!</definedName>
    <definedName name="Val_Serv">#REF!</definedName>
    <definedName name="VALOR_CE" localSheetId="16">#REF!</definedName>
    <definedName name="VALOR_CE" localSheetId="14">#REF!</definedName>
    <definedName name="VALOR_CE" localSheetId="15">#REF!</definedName>
    <definedName name="VALOR_CE">#REF!</definedName>
    <definedName name="VALOR_CP" localSheetId="16">#REF!</definedName>
    <definedName name="VALOR_CP" localSheetId="14">#REF!</definedName>
    <definedName name="VALOR_CP" localSheetId="15">#REF!</definedName>
    <definedName name="VALOR_CP">#REF!</definedName>
    <definedName name="VALOR_FC138" localSheetId="16">#REF!</definedName>
    <definedName name="VALOR_FC138" localSheetId="14">#REF!</definedName>
    <definedName name="VALOR_FC138" localSheetId="15">#REF!</definedName>
    <definedName name="VALOR_FC138">#REF!</definedName>
    <definedName name="VALOR_K" localSheetId="16">#REF!</definedName>
    <definedName name="VALOR_K" localSheetId="14">#REF!</definedName>
    <definedName name="VALOR_K" localSheetId="15">#REF!</definedName>
    <definedName name="VALOR_K">#REF!</definedName>
    <definedName name="VALOR_TOTAL_EMPREGADO" localSheetId="5">'1 ENCARREGADO '!$E$108</definedName>
    <definedName name="VALOR_TOTAL_EMPREGADO" localSheetId="4">'1.ALMOXARIFE C INSAL '!$F$106</definedName>
    <definedName name="VALOR_TOTAL_EMPREGADO" localSheetId="9">'10.1 RECEPC INSAL 40% 12X36  '!$F$106</definedName>
    <definedName name="VALOR_TOTAL_EMPREGADO" localSheetId="10">'11.1 RECEP INSAL 40% 12X36 NOT '!$F$106</definedName>
    <definedName name="VALOR_TOTAL_EMPREGADO" localSheetId="11">'13.1 AUX  SECRET   '!$F$106</definedName>
    <definedName name="VALOR_TOTAL_EMPREGADO" localSheetId="6">'2 OPERADOR DE MÁQUINAS LEVES'!$E$108</definedName>
    <definedName name="VALOR_TOTAL_EMPREGADO" localSheetId="8">'3 JARDINEIRO'!$E$108</definedName>
    <definedName name="VALOR_TOTAL_EMPREGADO" localSheetId="7">'3. CARREGADOR  C INSAL '!$F$106</definedName>
    <definedName name="VALOR_TOTAL_EMPREGADO" localSheetId="12">'4 SERVENTE'!$E$108</definedName>
    <definedName name="VALOR_TOTAL_EMPREGADO" localSheetId="3">#REF!</definedName>
    <definedName name="VALOR_TOTAL_EMPREGADO" localSheetId="1">#REF!</definedName>
    <definedName name="VALOR_TOTAL_EMPREGADO">#REF!</definedName>
    <definedName name="VALOR_TOTAL_POSTO" localSheetId="5">'1 ENCARREGADO '!$E$109</definedName>
    <definedName name="VALOR_TOTAL_POSTO" localSheetId="4">'1.ALMOXARIFE C INSAL '!$F$107</definedName>
    <definedName name="VALOR_TOTAL_POSTO" localSheetId="11">'13.1 AUX  SECRET   '!$F$107</definedName>
    <definedName name="VALOR_TOTAL_POSTO" localSheetId="6">'2 OPERADOR DE MÁQUINAS LEVES'!$E$109</definedName>
    <definedName name="VALOR_TOTAL_POSTO" localSheetId="8">'3 JARDINEIRO'!$E$109</definedName>
    <definedName name="VALOR_TOTAL_POSTO" localSheetId="7">'3. CARREGADOR  C INSAL '!$F$107</definedName>
    <definedName name="VALOR_TOTAL_POSTO" localSheetId="12">'4 SERVENTE'!$E$109</definedName>
    <definedName name="Veículo">#REF!</definedName>
    <definedName name="vl_mensal_03" localSheetId="5">#REF!</definedName>
    <definedName name="vl_mensal_03" localSheetId="9">#REF!</definedName>
    <definedName name="vl_mensal_03" localSheetId="10">#REF!</definedName>
    <definedName name="vl_mensal_03" localSheetId="11">#REF!</definedName>
    <definedName name="vl_mensal_03" localSheetId="6">#REF!</definedName>
    <definedName name="vl_mensal_03" localSheetId="8">#REF!</definedName>
    <definedName name="vl_mensal_03" localSheetId="12">#REF!</definedName>
    <definedName name="vl_mensal_03" localSheetId="3">#REF!</definedName>
    <definedName name="vl_mensal_03" localSheetId="1">#REF!</definedName>
    <definedName name="vl_mensal_03">#REF!</definedName>
    <definedName name="vl_planilha_03" localSheetId="5">#REF!</definedName>
    <definedName name="vl_planilha_03" localSheetId="9">#REF!</definedName>
    <definedName name="vl_planilha_03" localSheetId="10">#REF!</definedName>
    <definedName name="vl_planilha_03" localSheetId="11">#REF!</definedName>
    <definedName name="vl_planilha_03" localSheetId="6">#REF!</definedName>
    <definedName name="vl_planilha_03" localSheetId="8">#REF!</definedName>
    <definedName name="vl_planilha_03" localSheetId="12">#REF!</definedName>
    <definedName name="vl_planilha_03" localSheetId="3">#REF!</definedName>
    <definedName name="vl_planilha_03" localSheetId="1">#REF!</definedName>
    <definedName name="vl_planilha_03">#REF!</definedName>
    <definedName name="vl_total_03" localSheetId="5">#REF!</definedName>
    <definedName name="vl_total_03" localSheetId="9">#REF!</definedName>
    <definedName name="vl_total_03" localSheetId="10">#REF!</definedName>
    <definedName name="vl_total_03" localSheetId="11">#REF!</definedName>
    <definedName name="vl_total_03" localSheetId="6">#REF!</definedName>
    <definedName name="vl_total_03" localSheetId="8">#REF!</definedName>
    <definedName name="vl_total_03" localSheetId="12">#REF!</definedName>
    <definedName name="vl_total_03" localSheetId="3">#REF!</definedName>
    <definedName name="vl_total_03" localSheetId="1">#REF!</definedName>
    <definedName name="vl_total_03">#REF!</definedName>
    <definedName name="wrn.bosch." localSheetId="2" hidden="1">{#N/A,#N/A,FALSE,"Plan1"}</definedName>
    <definedName name="wrn.bosch." localSheetId="3" hidden="1">{#N/A,#N/A,FALSE,"Plan1"}</definedName>
    <definedName name="wrn.bosch." localSheetId="1" hidden="1">{#N/A,#N/A,FALSE,"Plan1"}</definedName>
    <definedName name="wrn.bosch." hidden="1">{#N/A,#N/A,FALSE,"Plan1"}</definedName>
  </definedNames>
  <calcPr calcId="162913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41" l="1"/>
  <c r="D15" i="56"/>
  <c r="D15" i="61"/>
  <c r="I4" i="65" l="1"/>
  <c r="H7" i="67" l="1"/>
  <c r="K9" i="67"/>
  <c r="K12" i="67" s="1"/>
  <c r="E7" i="67"/>
  <c r="E4" i="67"/>
  <c r="H4" i="67" s="1"/>
  <c r="J4" i="67" s="1"/>
  <c r="J7" i="67" l="1"/>
  <c r="J9" i="67" s="1"/>
  <c r="H11" i="67" s="1"/>
  <c r="H9" i="67"/>
  <c r="H26" i="66" l="1"/>
  <c r="I26" i="66" s="1"/>
  <c r="K26" i="66" s="1"/>
  <c r="L26" i="66" s="1"/>
  <c r="H21" i="66"/>
  <c r="I21" i="66" s="1"/>
  <c r="K21" i="66" s="1"/>
  <c r="L21" i="66" s="1"/>
  <c r="I24" i="65" l="1"/>
  <c r="K24" i="65" s="1"/>
  <c r="M24" i="65" s="1"/>
  <c r="N24" i="65" s="1"/>
  <c r="I23" i="65"/>
  <c r="K23" i="65" s="1"/>
  <c r="M23" i="65" s="1"/>
  <c r="N23" i="65" s="1"/>
  <c r="I38" i="66" l="1"/>
  <c r="K38" i="66" s="1"/>
  <c r="L38" i="66" s="1"/>
  <c r="I37" i="66"/>
  <c r="K37" i="66" s="1"/>
  <c r="L37" i="66" s="1"/>
  <c r="I36" i="66"/>
  <c r="K36" i="66" s="1"/>
  <c r="L36" i="66" s="1"/>
  <c r="H35" i="66"/>
  <c r="I35" i="66" s="1"/>
  <c r="K35" i="66" s="1"/>
  <c r="L35" i="66" s="1"/>
  <c r="I34" i="66"/>
  <c r="K34" i="66" s="1"/>
  <c r="L34" i="66" s="1"/>
  <c r="I33" i="66"/>
  <c r="K33" i="66" s="1"/>
  <c r="L33" i="66" s="1"/>
  <c r="H32" i="66"/>
  <c r="I32" i="66" s="1"/>
  <c r="K32" i="66" s="1"/>
  <c r="L32" i="66" s="1"/>
  <c r="H31" i="66"/>
  <c r="G31" i="66"/>
  <c r="H30" i="66"/>
  <c r="G30" i="66"/>
  <c r="I29" i="66"/>
  <c r="K29" i="66" s="1"/>
  <c r="L29" i="66" s="1"/>
  <c r="I28" i="66"/>
  <c r="K28" i="66" s="1"/>
  <c r="L28" i="66" s="1"/>
  <c r="I27" i="66"/>
  <c r="K27" i="66" s="1"/>
  <c r="L27" i="66" s="1"/>
  <c r="H25" i="66"/>
  <c r="I25" i="66" s="1"/>
  <c r="K25" i="66" s="1"/>
  <c r="L25" i="66" s="1"/>
  <c r="H24" i="66"/>
  <c r="I24" i="66" s="1"/>
  <c r="K24" i="66" s="1"/>
  <c r="L24" i="66" s="1"/>
  <c r="H23" i="66"/>
  <c r="G23" i="66"/>
  <c r="I22" i="66"/>
  <c r="K22" i="66" s="1"/>
  <c r="L22" i="66" s="1"/>
  <c r="H20" i="66"/>
  <c r="G20" i="66"/>
  <c r="I19" i="66"/>
  <c r="K19" i="66" s="1"/>
  <c r="L19" i="66" s="1"/>
  <c r="H18" i="66"/>
  <c r="I18" i="66" s="1"/>
  <c r="K18" i="66" s="1"/>
  <c r="L18" i="66" s="1"/>
  <c r="I17" i="66"/>
  <c r="K17" i="66" s="1"/>
  <c r="L17" i="66" s="1"/>
  <c r="I16" i="66"/>
  <c r="K16" i="66" s="1"/>
  <c r="L16" i="66" s="1"/>
  <c r="I15" i="66"/>
  <c r="K15" i="66" s="1"/>
  <c r="L15" i="66" s="1"/>
  <c r="I14" i="66"/>
  <c r="K14" i="66" s="1"/>
  <c r="L14" i="66" s="1"/>
  <c r="I13" i="66"/>
  <c r="K13" i="66" s="1"/>
  <c r="L13" i="66" s="1"/>
  <c r="I12" i="66"/>
  <c r="K12" i="66" s="1"/>
  <c r="L12" i="66" s="1"/>
  <c r="H11" i="66"/>
  <c r="I11" i="66" s="1"/>
  <c r="K11" i="66" s="1"/>
  <c r="L11" i="66" s="1"/>
  <c r="H10" i="66"/>
  <c r="I10" i="66" s="1"/>
  <c r="K10" i="66" s="1"/>
  <c r="L10" i="66" s="1"/>
  <c r="I9" i="66"/>
  <c r="K9" i="66" s="1"/>
  <c r="L9" i="66" s="1"/>
  <c r="I8" i="66"/>
  <c r="K8" i="66" s="1"/>
  <c r="L8" i="66" s="1"/>
  <c r="H7" i="66"/>
  <c r="I7" i="66" s="1"/>
  <c r="K7" i="66" s="1"/>
  <c r="L7" i="66" s="1"/>
  <c r="H6" i="66"/>
  <c r="I6" i="66" s="1"/>
  <c r="K6" i="66" s="1"/>
  <c r="L6" i="66" s="1"/>
  <c r="I5" i="66"/>
  <c r="K5" i="66" s="1"/>
  <c r="L5" i="66" s="1"/>
  <c r="I4" i="66"/>
  <c r="K4" i="66" s="1"/>
  <c r="L4" i="66" s="1"/>
  <c r="I25" i="65"/>
  <c r="K25" i="65" s="1"/>
  <c r="M25" i="65" s="1"/>
  <c r="N25" i="65" s="1"/>
  <c r="I22" i="65"/>
  <c r="K22" i="65" s="1"/>
  <c r="M22" i="65" s="1"/>
  <c r="N22" i="65" s="1"/>
  <c r="I21" i="65"/>
  <c r="K21" i="65" s="1"/>
  <c r="M21" i="65" s="1"/>
  <c r="N21" i="65" s="1"/>
  <c r="I20" i="65"/>
  <c r="K20" i="65" s="1"/>
  <c r="M20" i="65" s="1"/>
  <c r="N20" i="65" s="1"/>
  <c r="I19" i="65"/>
  <c r="K19" i="65" s="1"/>
  <c r="M19" i="65" s="1"/>
  <c r="N19" i="65" s="1"/>
  <c r="I18" i="65"/>
  <c r="K18" i="65" s="1"/>
  <c r="M18" i="65" s="1"/>
  <c r="N18" i="65" s="1"/>
  <c r="I17" i="65"/>
  <c r="K17" i="65" s="1"/>
  <c r="M17" i="65" s="1"/>
  <c r="N17" i="65" s="1"/>
  <c r="I16" i="65"/>
  <c r="K16" i="65" s="1"/>
  <c r="M16" i="65" s="1"/>
  <c r="N16" i="65" s="1"/>
  <c r="I15" i="65"/>
  <c r="K15" i="65" s="1"/>
  <c r="M15" i="65" s="1"/>
  <c r="N15" i="65" s="1"/>
  <c r="I14" i="65"/>
  <c r="K14" i="65" s="1"/>
  <c r="M14" i="65" s="1"/>
  <c r="N14" i="65" s="1"/>
  <c r="I13" i="65"/>
  <c r="K13" i="65" s="1"/>
  <c r="M13" i="65" s="1"/>
  <c r="N13" i="65" s="1"/>
  <c r="I12" i="65"/>
  <c r="K12" i="65" s="1"/>
  <c r="M12" i="65" s="1"/>
  <c r="N12" i="65" s="1"/>
  <c r="I11" i="65"/>
  <c r="K11" i="65" s="1"/>
  <c r="M11" i="65" s="1"/>
  <c r="N11" i="65" s="1"/>
  <c r="I10" i="65"/>
  <c r="K10" i="65" s="1"/>
  <c r="M10" i="65" s="1"/>
  <c r="N10" i="65" s="1"/>
  <c r="I9" i="65"/>
  <c r="K9" i="65" s="1"/>
  <c r="M9" i="65" s="1"/>
  <c r="N9" i="65" s="1"/>
  <c r="I8" i="65"/>
  <c r="K8" i="65" s="1"/>
  <c r="M8" i="65" s="1"/>
  <c r="N8" i="65" s="1"/>
  <c r="I7" i="65"/>
  <c r="K7" i="65" s="1"/>
  <c r="M7" i="65" s="1"/>
  <c r="N7" i="65" s="1"/>
  <c r="I6" i="65"/>
  <c r="K6" i="65" s="1"/>
  <c r="M6" i="65" s="1"/>
  <c r="N6" i="65" s="1"/>
  <c r="I5" i="65"/>
  <c r="K5" i="65" s="1"/>
  <c r="M5" i="65" s="1"/>
  <c r="N5" i="65" s="1"/>
  <c r="K4" i="65"/>
  <c r="M4" i="65" s="1"/>
  <c r="N4" i="65" s="1"/>
  <c r="I31" i="66" l="1"/>
  <c r="K31" i="66" s="1"/>
  <c r="L31" i="66" s="1"/>
  <c r="I30" i="66"/>
  <c r="K30" i="66" s="1"/>
  <c r="L30" i="66" s="1"/>
  <c r="N26" i="65"/>
  <c r="I23" i="66"/>
  <c r="K23" i="66" s="1"/>
  <c r="L23" i="66" s="1"/>
  <c r="I20" i="66"/>
  <c r="K20" i="66" s="1"/>
  <c r="L20" i="66" s="1"/>
  <c r="F90" i="63"/>
  <c r="F69" i="63"/>
  <c r="F48" i="63"/>
  <c r="F22" i="63"/>
  <c r="L39" i="66" l="1"/>
  <c r="L41" i="66" s="1"/>
  <c r="E87" i="57" s="1"/>
  <c r="N28" i="65"/>
  <c r="E58" i="63"/>
  <c r="E19" i="63"/>
  <c r="G19" i="63" s="1"/>
  <c r="E18" i="63"/>
  <c r="E43" i="63"/>
  <c r="E45" i="63"/>
  <c r="E44" i="63"/>
  <c r="E42" i="63"/>
  <c r="E41" i="63"/>
  <c r="E40" i="63"/>
  <c r="E39" i="63"/>
  <c r="E38" i="63"/>
  <c r="E37" i="63"/>
  <c r="E36" i="63"/>
  <c r="E35" i="63"/>
  <c r="E34" i="63"/>
  <c r="E33" i="63"/>
  <c r="E87" i="56" l="1"/>
  <c r="E87" i="61"/>
  <c r="E86" i="56"/>
  <c r="E86" i="57"/>
  <c r="E86" i="61"/>
  <c r="E32" i="63"/>
  <c r="G32" i="63" s="1"/>
  <c r="E31" i="63"/>
  <c r="G31" i="63" s="1"/>
  <c r="E30" i="63"/>
  <c r="G30" i="63" s="1"/>
  <c r="E29" i="63"/>
  <c r="G29" i="63" s="1"/>
  <c r="E28" i="63"/>
  <c r="E65" i="63"/>
  <c r="G65" i="63" s="1"/>
  <c r="E64" i="63"/>
  <c r="G64" i="63" s="1"/>
  <c r="E86" i="63"/>
  <c r="G86" i="63" s="1"/>
  <c r="E85" i="63"/>
  <c r="G85" i="63" s="1"/>
  <c r="E87" i="63"/>
  <c r="G87" i="63" s="1"/>
  <c r="E66" i="63"/>
  <c r="G66" i="63" s="1"/>
  <c r="E84" i="63"/>
  <c r="G84" i="63" s="1"/>
  <c r="E83" i="63"/>
  <c r="G83" i="63" s="1"/>
  <c r="E82" i="63"/>
  <c r="G82" i="63" s="1"/>
  <c r="E81" i="63"/>
  <c r="G81" i="63" s="1"/>
  <c r="E80" i="63"/>
  <c r="G80" i="63" s="1"/>
  <c r="E79" i="63"/>
  <c r="G79" i="63" s="1"/>
  <c r="E78" i="63"/>
  <c r="G78" i="63" s="1"/>
  <c r="E77" i="63"/>
  <c r="G77" i="63" s="1"/>
  <c r="E76" i="63"/>
  <c r="G76" i="63" s="1"/>
  <c r="E75" i="63"/>
  <c r="G75" i="63" s="1"/>
  <c r="G44" i="63"/>
  <c r="E63" i="63"/>
  <c r="G63" i="63" s="1"/>
  <c r="E62" i="63"/>
  <c r="G62" i="63" s="1"/>
  <c r="E61" i="63"/>
  <c r="G61" i="63" s="1"/>
  <c r="E60" i="63"/>
  <c r="G60" i="63" s="1"/>
  <c r="E59" i="63"/>
  <c r="G59" i="63" s="1"/>
  <c r="E57" i="63"/>
  <c r="G57" i="63" s="1"/>
  <c r="E55" i="63"/>
  <c r="G55" i="63" s="1"/>
  <c r="E56" i="63"/>
  <c r="G56" i="63" s="1"/>
  <c r="E54" i="63"/>
  <c r="G54" i="63" s="1"/>
  <c r="G58" i="63"/>
  <c r="G35" i="63"/>
  <c r="G45" i="63"/>
  <c r="G43" i="63"/>
  <c r="G42" i="63"/>
  <c r="G41" i="63"/>
  <c r="G40" i="63"/>
  <c r="G39" i="63"/>
  <c r="G38" i="63"/>
  <c r="G37" i="63"/>
  <c r="G36" i="63"/>
  <c r="G34" i="63"/>
  <c r="G33" i="63"/>
  <c r="G28" i="63"/>
  <c r="G88" i="63" l="1"/>
  <c r="G67" i="63"/>
  <c r="G46" i="63"/>
  <c r="G47" i="63" s="1"/>
  <c r="G48" i="63" s="1"/>
  <c r="G18" i="63"/>
  <c r="G20" i="63" l="1"/>
  <c r="G21" i="63" s="1"/>
  <c r="G22" i="63" s="1"/>
  <c r="G23" i="63" s="1"/>
  <c r="E85" i="41" s="1"/>
  <c r="C8" i="31" l="1"/>
  <c r="C7" i="31"/>
  <c r="C6" i="31"/>
  <c r="C16" i="61"/>
  <c r="D13" i="61"/>
  <c r="C5" i="31"/>
  <c r="E8" i="31"/>
  <c r="E7" i="31"/>
  <c r="E6" i="31"/>
  <c r="E5" i="31"/>
  <c r="D15" i="57"/>
  <c r="B8" i="31"/>
  <c r="C16" i="57"/>
  <c r="D13" i="57"/>
  <c r="C16" i="56"/>
  <c r="D13" i="56"/>
  <c r="D13" i="41"/>
  <c r="B7" i="31"/>
  <c r="B6" i="31"/>
  <c r="B5" i="31"/>
  <c r="D39" i="61" l="1"/>
  <c r="D39" i="57"/>
  <c r="D39" i="56"/>
  <c r="D39" i="41"/>
  <c r="D92" i="57" l="1"/>
  <c r="D93" i="56"/>
  <c r="D92" i="56"/>
  <c r="E49" i="57"/>
  <c r="E49" i="56"/>
  <c r="E49" i="41"/>
  <c r="G89" i="63" l="1"/>
  <c r="G6" i="63"/>
  <c r="G5" i="63"/>
  <c r="G4" i="63"/>
  <c r="G3" i="63"/>
  <c r="E49" i="61"/>
  <c r="G7" i="63" l="1"/>
  <c r="G8" i="63" s="1"/>
  <c r="G49" i="63"/>
  <c r="E85" i="56" s="1"/>
  <c r="G90" i="63"/>
  <c r="G91" i="63" s="1"/>
  <c r="E85" i="61" s="1"/>
  <c r="G68" i="63"/>
  <c r="C8" i="61"/>
  <c r="C8" i="57"/>
  <c r="C8" i="56"/>
  <c r="C8" i="41"/>
  <c r="G9" i="63" l="1"/>
  <c r="G10" i="63" s="1"/>
  <c r="G69" i="63"/>
  <c r="G70" i="63" s="1"/>
  <c r="E85" i="57" s="1"/>
  <c r="E52" i="57"/>
  <c r="E52" i="61"/>
  <c r="E52" i="56"/>
  <c r="E52" i="41"/>
  <c r="E22" i="61"/>
  <c r="E48" i="61" s="1"/>
  <c r="D97" i="61"/>
  <c r="D96" i="61"/>
  <c r="D95" i="61"/>
  <c r="D93" i="61"/>
  <c r="D92" i="61"/>
  <c r="E51" i="61"/>
  <c r="E50" i="61"/>
  <c r="E26" i="61"/>
  <c r="E26" i="57"/>
  <c r="E26" i="56"/>
  <c r="E26" i="41"/>
  <c r="E22" i="57"/>
  <c r="E48" i="57" s="1"/>
  <c r="D97" i="57"/>
  <c r="D96" i="57"/>
  <c r="D95" i="57"/>
  <c r="E51" i="57"/>
  <c r="E50" i="57"/>
  <c r="E22" i="56"/>
  <c r="E48" i="56" s="1"/>
  <c r="D97" i="56"/>
  <c r="D96" i="56"/>
  <c r="D95" i="56"/>
  <c r="E51" i="56"/>
  <c r="E50" i="56"/>
  <c r="D93" i="41"/>
  <c r="D92" i="41"/>
  <c r="D97" i="41"/>
  <c r="D96" i="41"/>
  <c r="D95" i="41"/>
  <c r="E22" i="41"/>
  <c r="E48" i="41" s="1"/>
  <c r="E24" i="41" l="1"/>
  <c r="D7" i="31"/>
  <c r="E53" i="57"/>
  <c r="E84" i="57"/>
  <c r="E88" i="57" s="1"/>
  <c r="E106" i="57" s="1"/>
  <c r="D94" i="56"/>
  <c r="E53" i="56"/>
  <c r="D6" i="31"/>
  <c r="E53" i="61"/>
  <c r="D8" i="31"/>
  <c r="D94" i="61"/>
  <c r="D94" i="57"/>
  <c r="E84" i="56"/>
  <c r="E88" i="56" s="1"/>
  <c r="E106" i="56" s="1"/>
  <c r="E84" i="61"/>
  <c r="E88" i="61" s="1"/>
  <c r="E106" i="61" s="1"/>
  <c r="E84" i="41"/>
  <c r="E23" i="61"/>
  <c r="E27" i="61"/>
  <c r="E24" i="61"/>
  <c r="E25" i="61"/>
  <c r="E23" i="57"/>
  <c r="E27" i="57"/>
  <c r="E24" i="57"/>
  <c r="E25" i="57"/>
  <c r="E25" i="56"/>
  <c r="E27" i="56"/>
  <c r="E24" i="56"/>
  <c r="E23" i="56"/>
  <c r="E25" i="41"/>
  <c r="E27" i="41"/>
  <c r="E23" i="41"/>
  <c r="E28" i="57" l="1"/>
  <c r="E33" i="57" s="1"/>
  <c r="E28" i="61"/>
  <c r="E73" i="61" s="1"/>
  <c r="E61" i="57"/>
  <c r="E62" i="57"/>
  <c r="E60" i="57"/>
  <c r="E70" i="57"/>
  <c r="E59" i="57"/>
  <c r="E28" i="56"/>
  <c r="E72" i="56" s="1"/>
  <c r="E72" i="57" l="1"/>
  <c r="E63" i="57"/>
  <c r="E71" i="57"/>
  <c r="E68" i="57"/>
  <c r="E69" i="57"/>
  <c r="E102" i="57"/>
  <c r="E32" i="57"/>
  <c r="E34" i="57" s="1"/>
  <c r="E73" i="57"/>
  <c r="E70" i="61"/>
  <c r="E62" i="61"/>
  <c r="E61" i="61"/>
  <c r="E60" i="61"/>
  <c r="E68" i="61"/>
  <c r="E59" i="61"/>
  <c r="E71" i="61"/>
  <c r="E102" i="61"/>
  <c r="E72" i="61"/>
  <c r="E69" i="61"/>
  <c r="E63" i="61"/>
  <c r="E33" i="61"/>
  <c r="E32" i="61"/>
  <c r="E62" i="56"/>
  <c r="E63" i="56"/>
  <c r="E32" i="56"/>
  <c r="E69" i="56"/>
  <c r="E61" i="56"/>
  <c r="E64" i="57"/>
  <c r="E102" i="56"/>
  <c r="E68" i="56"/>
  <c r="E70" i="56"/>
  <c r="E60" i="56"/>
  <c r="E33" i="56"/>
  <c r="E59" i="56"/>
  <c r="E71" i="56"/>
  <c r="E74" i="57" l="1"/>
  <c r="E34" i="61"/>
  <c r="E38" i="61" s="1"/>
  <c r="E74" i="61"/>
  <c r="E40" i="61"/>
  <c r="E64" i="61"/>
  <c r="E104" i="61" s="1"/>
  <c r="E37" i="61"/>
  <c r="E34" i="56"/>
  <c r="E38" i="56" s="1"/>
  <c r="E74" i="56"/>
  <c r="E64" i="56"/>
  <c r="E104" i="56" s="1"/>
  <c r="E42" i="57"/>
  <c r="E43" i="57"/>
  <c r="E37" i="57"/>
  <c r="E40" i="57"/>
  <c r="E38" i="57"/>
  <c r="E39" i="57"/>
  <c r="E41" i="57"/>
  <c r="E44" i="57"/>
  <c r="E104" i="57"/>
  <c r="E44" i="61" l="1"/>
  <c r="E42" i="61"/>
  <c r="E41" i="61"/>
  <c r="E39" i="61"/>
  <c r="E43" i="61"/>
  <c r="E78" i="61"/>
  <c r="E43" i="56"/>
  <c r="E44" i="56"/>
  <c r="E41" i="56"/>
  <c r="E39" i="56"/>
  <c r="E42" i="56"/>
  <c r="E37" i="56"/>
  <c r="E40" i="56"/>
  <c r="E45" i="57"/>
  <c r="E45" i="61" l="1"/>
  <c r="E55" i="61" s="1"/>
  <c r="E105" i="61"/>
  <c r="E80" i="61"/>
  <c r="E45" i="56"/>
  <c r="E103" i="56" s="1"/>
  <c r="E103" i="57"/>
  <c r="E55" i="57"/>
  <c r="E78" i="57"/>
  <c r="E78" i="56"/>
  <c r="E103" i="61" l="1"/>
  <c r="F90" i="61"/>
  <c r="E92" i="61" s="1"/>
  <c r="E55" i="56"/>
  <c r="E80" i="57"/>
  <c r="F90" i="57" s="1"/>
  <c r="E105" i="57"/>
  <c r="E105" i="56"/>
  <c r="E80" i="56"/>
  <c r="E93" i="61" l="1"/>
  <c r="E97" i="61" s="1"/>
  <c r="F90" i="56"/>
  <c r="E93" i="56" s="1"/>
  <c r="E92" i="57"/>
  <c r="E93" i="57"/>
  <c r="E96" i="61" l="1"/>
  <c r="E95" i="61"/>
  <c r="E94" i="61" s="1"/>
  <c r="E98" i="61" s="1"/>
  <c r="E107" i="61" s="1"/>
  <c r="E108" i="61" s="1"/>
  <c r="E109" i="61" s="1"/>
  <c r="E92" i="56"/>
  <c r="E97" i="56" s="1"/>
  <c r="E95" i="57"/>
  <c r="E96" i="57"/>
  <c r="E97" i="57"/>
  <c r="E96" i="56" l="1"/>
  <c r="E95" i="56"/>
  <c r="F8" i="31"/>
  <c r="E94" i="57"/>
  <c r="E98" i="57" s="1"/>
  <c r="E107" i="57" s="1"/>
  <c r="E108" i="57" s="1"/>
  <c r="E94" i="56" l="1"/>
  <c r="E98" i="56" s="1"/>
  <c r="E107" i="56" s="1"/>
  <c r="E108" i="56" s="1"/>
  <c r="E109" i="56" s="1"/>
  <c r="E109" i="57"/>
  <c r="F7" i="31"/>
  <c r="F6" i="31" l="1"/>
  <c r="E51" i="41"/>
  <c r="E50" i="41"/>
  <c r="M30" i="54" l="1"/>
  <c r="E29" i="54"/>
  <c r="D28" i="54"/>
  <c r="K27" i="54"/>
  <c r="D27" i="54"/>
  <c r="D26" i="54"/>
  <c r="D25" i="54"/>
  <c r="K23" i="54"/>
  <c r="D23" i="54"/>
  <c r="D21" i="54"/>
  <c r="D20" i="54"/>
  <c r="D19" i="54"/>
  <c r="D18" i="54"/>
  <c r="K17" i="54"/>
  <c r="D17" i="54"/>
  <c r="D16" i="54"/>
  <c r="D15" i="54"/>
  <c r="D14" i="54"/>
  <c r="K13" i="54"/>
  <c r="D13" i="54"/>
  <c r="K12" i="54"/>
  <c r="D12" i="54"/>
  <c r="D11" i="54"/>
  <c r="K10" i="54"/>
  <c r="D9" i="54"/>
  <c r="D5" i="31"/>
  <c r="D10" i="54" l="1"/>
  <c r="K29" i="54"/>
  <c r="E9" i="31" l="1"/>
  <c r="F23" i="43" l="1"/>
  <c r="F23" i="18" l="1"/>
  <c r="D33" i="46" l="1"/>
  <c r="D32" i="46"/>
  <c r="B4" i="46" l="1"/>
  <c r="B5" i="46"/>
  <c r="B6" i="46"/>
  <c r="B7" i="46"/>
  <c r="B8" i="46"/>
  <c r="B9" i="46"/>
  <c r="B10" i="46"/>
  <c r="B11" i="46"/>
  <c r="B12" i="46"/>
  <c r="B13" i="46"/>
  <c r="B14" i="46"/>
  <c r="B15" i="46"/>
  <c r="B16" i="46"/>
  <c r="B17" i="46"/>
  <c r="B18" i="46"/>
  <c r="B19" i="46"/>
  <c r="B20" i="46"/>
  <c r="B21" i="46"/>
  <c r="B22" i="46"/>
  <c r="B3" i="46"/>
  <c r="A4" i="46"/>
  <c r="A5" i="46"/>
  <c r="A6" i="46"/>
  <c r="A7" i="46"/>
  <c r="A8" i="46"/>
  <c r="A9" i="46"/>
  <c r="A10" i="46"/>
  <c r="A11" i="46"/>
  <c r="A12" i="46"/>
  <c r="A13" i="46"/>
  <c r="A14" i="46"/>
  <c r="A15" i="46"/>
  <c r="A16" i="46"/>
  <c r="A17" i="46"/>
  <c r="A18" i="46"/>
  <c r="A19" i="46"/>
  <c r="A20" i="46"/>
  <c r="A21" i="46"/>
  <c r="A22" i="46"/>
  <c r="A3" i="46"/>
  <c r="J51" i="46"/>
  <c r="J42" i="46"/>
  <c r="J43" i="46" s="1"/>
  <c r="C31" i="46"/>
  <c r="B23" i="46" l="1"/>
  <c r="D26" i="46" l="1"/>
  <c r="D27" i="46"/>
  <c r="D29" i="46"/>
  <c r="D31" i="46"/>
  <c r="D28" i="46"/>
  <c r="D30" i="46"/>
  <c r="D34" i="46" l="1"/>
  <c r="G106" i="45" l="1"/>
  <c r="E96" i="45"/>
  <c r="E95" i="45"/>
  <c r="E94" i="45"/>
  <c r="E92" i="45"/>
  <c r="F86" i="45"/>
  <c r="C86" i="45"/>
  <c r="F85" i="45"/>
  <c r="F84" i="45"/>
  <c r="F83" i="45"/>
  <c r="G74" i="45"/>
  <c r="E74" i="45"/>
  <c r="C74" i="45"/>
  <c r="G73" i="45"/>
  <c r="G72" i="45"/>
  <c r="G71" i="45"/>
  <c r="G70" i="45"/>
  <c r="G69" i="45"/>
  <c r="G63" i="45"/>
  <c r="G61" i="45"/>
  <c r="G62" i="45" s="1"/>
  <c r="G60" i="45"/>
  <c r="G58" i="45"/>
  <c r="G59" i="45" s="1"/>
  <c r="F54" i="45"/>
  <c r="C54" i="45"/>
  <c r="F52" i="45"/>
  <c r="C52" i="45"/>
  <c r="F51" i="45"/>
  <c r="E46" i="45"/>
  <c r="E45" i="45"/>
  <c r="E44" i="45"/>
  <c r="E43" i="45"/>
  <c r="E42" i="45"/>
  <c r="G41" i="45"/>
  <c r="E41" i="45"/>
  <c r="E40" i="45"/>
  <c r="E39" i="45"/>
  <c r="F29" i="45"/>
  <c r="C29" i="45"/>
  <c r="F28" i="45"/>
  <c r="C28" i="45"/>
  <c r="F27" i="45"/>
  <c r="C27" i="45"/>
  <c r="F26" i="45"/>
  <c r="F23" i="45"/>
  <c r="F19" i="45"/>
  <c r="D16" i="45"/>
  <c r="F11" i="45"/>
  <c r="D9" i="45"/>
  <c r="D6" i="45"/>
  <c r="B2" i="45"/>
  <c r="F23" i="44"/>
  <c r="E96" i="44"/>
  <c r="E95" i="44"/>
  <c r="E94" i="44"/>
  <c r="E92" i="44"/>
  <c r="F86" i="44"/>
  <c r="C86" i="44"/>
  <c r="F85" i="44"/>
  <c r="F84" i="44"/>
  <c r="F79" i="44"/>
  <c r="G74" i="44"/>
  <c r="E74" i="44"/>
  <c r="C74" i="44"/>
  <c r="G73" i="44"/>
  <c r="G72" i="44"/>
  <c r="G71" i="44"/>
  <c r="G70" i="44"/>
  <c r="G69" i="44"/>
  <c r="G63" i="44"/>
  <c r="G61" i="44"/>
  <c r="G62" i="44" s="1"/>
  <c r="G60" i="44"/>
  <c r="G58" i="44"/>
  <c r="G59" i="44" s="1"/>
  <c r="F54" i="44"/>
  <c r="C54" i="44"/>
  <c r="F52" i="44"/>
  <c r="C52" i="44"/>
  <c r="F51" i="44"/>
  <c r="E46" i="44"/>
  <c r="E45" i="44"/>
  <c r="E44" i="44"/>
  <c r="E43" i="44"/>
  <c r="E42" i="44"/>
  <c r="G41" i="44"/>
  <c r="E41" i="44"/>
  <c r="E40" i="44"/>
  <c r="E39" i="44"/>
  <c r="F29" i="44"/>
  <c r="C29" i="44"/>
  <c r="F19" i="44"/>
  <c r="D16" i="44"/>
  <c r="F11" i="44"/>
  <c r="D9" i="44"/>
  <c r="D6" i="44"/>
  <c r="B2" i="44"/>
  <c r="E96" i="43"/>
  <c r="E95" i="43"/>
  <c r="E94" i="43"/>
  <c r="E92" i="43"/>
  <c r="F86" i="43"/>
  <c r="C86" i="43"/>
  <c r="F85" i="43"/>
  <c r="F84" i="43"/>
  <c r="F79" i="43"/>
  <c r="G74" i="43"/>
  <c r="E74" i="43"/>
  <c r="C74" i="43"/>
  <c r="G73" i="43"/>
  <c r="G72" i="43"/>
  <c r="G71" i="43"/>
  <c r="G70" i="43"/>
  <c r="G69" i="43"/>
  <c r="G63" i="43"/>
  <c r="G61" i="43"/>
  <c r="G62" i="43" s="1"/>
  <c r="G60" i="43"/>
  <c r="G58" i="43"/>
  <c r="G59" i="43" s="1"/>
  <c r="F54" i="43"/>
  <c r="C54" i="43"/>
  <c r="F52" i="43"/>
  <c r="C52" i="43"/>
  <c r="F51" i="43"/>
  <c r="E46" i="43"/>
  <c r="E45" i="43"/>
  <c r="E44" i="43"/>
  <c r="E43" i="43"/>
  <c r="E42" i="43"/>
  <c r="G41" i="43"/>
  <c r="E41" i="43"/>
  <c r="E40" i="43"/>
  <c r="E39" i="43"/>
  <c r="F29" i="43"/>
  <c r="C29" i="43"/>
  <c r="C28" i="43"/>
  <c r="F19" i="43"/>
  <c r="D16" i="43"/>
  <c r="F11" i="43"/>
  <c r="D9" i="43"/>
  <c r="D6" i="43"/>
  <c r="B2" i="43"/>
  <c r="F23" i="14"/>
  <c r="E93" i="45" l="1"/>
  <c r="E93" i="43"/>
  <c r="F87" i="44"/>
  <c r="F104" i="44" s="1"/>
  <c r="F87" i="45"/>
  <c r="F104" i="45" s="1"/>
  <c r="E93" i="44"/>
  <c r="F87" i="43"/>
  <c r="F104" i="43" s="1"/>
  <c r="C16" i="41"/>
  <c r="E88" i="41" l="1"/>
  <c r="E106" i="41" s="1"/>
  <c r="D94" i="41"/>
  <c r="E53" i="41"/>
  <c r="F51" i="18"/>
  <c r="F51" i="14"/>
  <c r="E28" i="41" l="1"/>
  <c r="E68" i="41" l="1"/>
  <c r="E70" i="41"/>
  <c r="E72" i="41"/>
  <c r="E71" i="41"/>
  <c r="E69" i="41"/>
  <c r="E60" i="41"/>
  <c r="E59" i="41"/>
  <c r="E61" i="41"/>
  <c r="E33" i="41"/>
  <c r="E62" i="41"/>
  <c r="E32" i="41"/>
  <c r="E63" i="41"/>
  <c r="C4" i="46"/>
  <c r="D4" i="46" s="1"/>
  <c r="E102" i="41"/>
  <c r="E64" i="41" l="1"/>
  <c r="E104" i="41" s="1"/>
  <c r="F22" i="14"/>
  <c r="F50" i="14" s="1"/>
  <c r="F22" i="45" l="1"/>
  <c r="F22" i="43"/>
  <c r="F22" i="44"/>
  <c r="F22" i="18"/>
  <c r="E136" i="37"/>
  <c r="D136" i="37"/>
  <c r="G110" i="37"/>
  <c r="G136" i="37" s="1"/>
  <c r="G84" i="37"/>
  <c r="E84" i="37"/>
  <c r="D84" i="37"/>
  <c r="E79" i="37"/>
  <c r="D79" i="37"/>
  <c r="G78" i="37"/>
  <c r="G76" i="37"/>
  <c r="G75" i="37"/>
  <c r="G74" i="37"/>
  <c r="G73" i="37"/>
  <c r="G72" i="37"/>
  <c r="G71" i="37"/>
  <c r="E70" i="37"/>
  <c r="D70" i="37"/>
  <c r="G65" i="37"/>
  <c r="G63" i="37"/>
  <c r="G62" i="37"/>
  <c r="G61" i="37"/>
  <c r="G60" i="37"/>
  <c r="G57" i="37"/>
  <c r="G54" i="37"/>
  <c r="G49" i="37"/>
  <c r="G48" i="37"/>
  <c r="G47" i="37"/>
  <c r="G46" i="37"/>
  <c r="G45" i="37"/>
  <c r="G44" i="37"/>
  <c r="G43" i="37"/>
  <c r="G42" i="37"/>
  <c r="G41" i="37"/>
  <c r="G39" i="37"/>
  <c r="G38" i="37"/>
  <c r="G37" i="37"/>
  <c r="G36" i="37"/>
  <c r="G35" i="37"/>
  <c r="G33" i="37"/>
  <c r="G31" i="37"/>
  <c r="E31" i="37"/>
  <c r="D31" i="37"/>
  <c r="G27" i="37"/>
  <c r="E27" i="37"/>
  <c r="D27" i="37"/>
  <c r="G23" i="37"/>
  <c r="E23" i="37"/>
  <c r="D23" i="37"/>
  <c r="G19" i="37"/>
  <c r="E19" i="37"/>
  <c r="D19" i="37"/>
  <c r="G12" i="37"/>
  <c r="E12" i="37"/>
  <c r="D12" i="37"/>
  <c r="G8" i="37"/>
  <c r="E8" i="37"/>
  <c r="D8" i="37"/>
  <c r="G70" i="37" l="1"/>
  <c r="E137" i="37"/>
  <c r="F50" i="18"/>
  <c r="F50" i="43"/>
  <c r="F55" i="43" s="1"/>
  <c r="F24" i="43"/>
  <c r="F25" i="43" s="1"/>
  <c r="G25" i="43"/>
  <c r="G79" i="37"/>
  <c r="F50" i="45"/>
  <c r="F55" i="45" s="1"/>
  <c r="F25" i="45"/>
  <c r="F24" i="45"/>
  <c r="F50" i="44"/>
  <c r="F55" i="44" s="1"/>
  <c r="F27" i="44"/>
  <c r="F28" i="44" s="1"/>
  <c r="F30" i="44" s="1"/>
  <c r="C13" i="46"/>
  <c r="D13" i="46" s="1"/>
  <c r="I71" i="37"/>
  <c r="C14" i="46"/>
  <c r="D14" i="46" s="1"/>
  <c r="C11" i="46"/>
  <c r="D11" i="46" s="1"/>
  <c r="H73" i="44" l="1"/>
  <c r="F73" i="44" s="1"/>
  <c r="H71" i="44"/>
  <c r="F71" i="44" s="1"/>
  <c r="H60" i="44"/>
  <c r="F60" i="44" s="1"/>
  <c r="H72" i="44"/>
  <c r="F72" i="44" s="1"/>
  <c r="H61" i="44"/>
  <c r="F61" i="44" s="1"/>
  <c r="F100" i="44"/>
  <c r="H59" i="44"/>
  <c r="F59" i="44" s="1"/>
  <c r="H58" i="44"/>
  <c r="F58" i="44" s="1"/>
  <c r="H63" i="44"/>
  <c r="F63" i="44" s="1"/>
  <c r="H74" i="44"/>
  <c r="H70" i="44"/>
  <c r="F70" i="44" s="1"/>
  <c r="H69" i="44"/>
  <c r="F69" i="44" s="1"/>
  <c r="H62" i="44"/>
  <c r="F62" i="44" s="1"/>
  <c r="F30" i="45"/>
  <c r="C7" i="46" l="1"/>
  <c r="D7" i="46" s="1"/>
  <c r="F64" i="44"/>
  <c r="F102" i="44" s="1"/>
  <c r="C20" i="46"/>
  <c r="D20" i="46" s="1"/>
  <c r="H59" i="45"/>
  <c r="F59" i="45" s="1"/>
  <c r="H70" i="45"/>
  <c r="F70" i="45" s="1"/>
  <c r="H61" i="45"/>
  <c r="F61" i="45" s="1"/>
  <c r="H60" i="45"/>
  <c r="F60" i="45" s="1"/>
  <c r="H69" i="45"/>
  <c r="F69" i="45" s="1"/>
  <c r="F100" i="45"/>
  <c r="H73" i="45"/>
  <c r="F73" i="45" s="1"/>
  <c r="H74" i="45"/>
  <c r="H62" i="45"/>
  <c r="F62" i="45" s="1"/>
  <c r="H58" i="45"/>
  <c r="F58" i="45" s="1"/>
  <c r="H63" i="45"/>
  <c r="F63" i="45" s="1"/>
  <c r="H72" i="45"/>
  <c r="F72" i="45" s="1"/>
  <c r="H71" i="45"/>
  <c r="F71" i="45" s="1"/>
  <c r="C22" i="46"/>
  <c r="D22" i="46" s="1"/>
  <c r="C16" i="46"/>
  <c r="D16" i="46" s="1"/>
  <c r="F64" i="45" l="1"/>
  <c r="F102" i="45" s="1"/>
  <c r="C9" i="46" l="1"/>
  <c r="D9" i="46" s="1"/>
  <c r="C10" i="46"/>
  <c r="D10" i="46" s="1"/>
  <c r="G51" i="14"/>
  <c r="F26" i="14" l="1"/>
  <c r="C12" i="46" l="1"/>
  <c r="D12" i="46" s="1"/>
  <c r="G75" i="14" l="1"/>
  <c r="G107" i="18" l="1"/>
  <c r="G106" i="14"/>
  <c r="E96" i="18" l="1"/>
  <c r="E95" i="18"/>
  <c r="E94" i="18"/>
  <c r="F86" i="18"/>
  <c r="C86" i="18"/>
  <c r="F85" i="18"/>
  <c r="F84" i="18"/>
  <c r="G74" i="18"/>
  <c r="E74" i="18"/>
  <c r="C74" i="18"/>
  <c r="G73" i="18"/>
  <c r="G72" i="18"/>
  <c r="G71" i="18"/>
  <c r="G70" i="18"/>
  <c r="G69" i="18"/>
  <c r="G63" i="18"/>
  <c r="G61" i="18"/>
  <c r="G60" i="18"/>
  <c r="G58" i="18"/>
  <c r="F54" i="18"/>
  <c r="C54" i="18"/>
  <c r="F52" i="18"/>
  <c r="C52" i="18"/>
  <c r="E46" i="18"/>
  <c r="E45" i="18"/>
  <c r="E44" i="18"/>
  <c r="E43" i="18"/>
  <c r="E42" i="18"/>
  <c r="G41" i="18"/>
  <c r="E41" i="18"/>
  <c r="E40" i="18"/>
  <c r="E39" i="18"/>
  <c r="F29" i="18"/>
  <c r="C29" i="18"/>
  <c r="F28" i="18"/>
  <c r="C28" i="18"/>
  <c r="F27" i="18"/>
  <c r="C27" i="18"/>
  <c r="F26" i="18"/>
  <c r="F24" i="18"/>
  <c r="F19" i="18"/>
  <c r="D16" i="18"/>
  <c r="F11" i="18"/>
  <c r="D6" i="18"/>
  <c r="B2" i="18"/>
  <c r="F55" i="18" l="1"/>
  <c r="F87" i="18"/>
  <c r="F104" i="18" s="1"/>
  <c r="E93" i="18"/>
  <c r="F25" i="18"/>
  <c r="F30" i="18" s="1"/>
  <c r="C21" i="46"/>
  <c r="D21" i="46" s="1"/>
  <c r="G59" i="18"/>
  <c r="G62" i="18"/>
  <c r="C6" i="46" l="1"/>
  <c r="D6" i="46" s="1"/>
  <c r="C18" i="46"/>
  <c r="D18" i="46" s="1"/>
  <c r="C8" i="46"/>
  <c r="D8" i="46" s="1"/>
  <c r="C19" i="46"/>
  <c r="D19" i="46" s="1"/>
  <c r="C17" i="46"/>
  <c r="D17" i="46" s="1"/>
  <c r="H62" i="18"/>
  <c r="F62" i="18" s="1"/>
  <c r="H58" i="18"/>
  <c r="F58" i="18" s="1"/>
  <c r="H63" i="18"/>
  <c r="F63" i="18" s="1"/>
  <c r="H59" i="18"/>
  <c r="F59" i="18" s="1"/>
  <c r="H61" i="18"/>
  <c r="F61" i="18" s="1"/>
  <c r="H60" i="18"/>
  <c r="F60" i="18" s="1"/>
  <c r="H70" i="18"/>
  <c r="F70" i="18" s="1"/>
  <c r="H72" i="18"/>
  <c r="F72" i="18" s="1"/>
  <c r="H73" i="18"/>
  <c r="F73" i="18" s="1"/>
  <c r="H69" i="18"/>
  <c r="F69" i="18" s="1"/>
  <c r="H74" i="18"/>
  <c r="H71" i="18"/>
  <c r="F71" i="18" s="1"/>
  <c r="F100" i="18"/>
  <c r="F64" i="18" l="1"/>
  <c r="F102" i="18" s="1"/>
  <c r="E92" i="14" l="1"/>
  <c r="G62" i="14"/>
  <c r="G59" i="14"/>
  <c r="G64" i="14" l="1"/>
  <c r="C5" i="46" l="1"/>
  <c r="D5" i="46" s="1"/>
  <c r="E42" i="14" l="1"/>
  <c r="E41" i="14"/>
  <c r="D16" i="14"/>
  <c r="F39" i="15" l="1"/>
  <c r="F31" i="15" l="1"/>
  <c r="F19" i="14" l="1"/>
  <c r="D9" i="14"/>
  <c r="E31" i="12" l="1"/>
  <c r="C31" i="12"/>
  <c r="E96" i="14" l="1"/>
  <c r="E95" i="14"/>
  <c r="E94" i="14"/>
  <c r="F86" i="14"/>
  <c r="C86" i="14"/>
  <c r="F85" i="14"/>
  <c r="F84" i="14"/>
  <c r="E74" i="14"/>
  <c r="C74" i="14"/>
  <c r="F54" i="14"/>
  <c r="C54" i="14"/>
  <c r="C53" i="14"/>
  <c r="F52" i="14"/>
  <c r="C52" i="14"/>
  <c r="E45" i="14"/>
  <c r="E44" i="14"/>
  <c r="E43" i="14"/>
  <c r="E40" i="14"/>
  <c r="E39" i="14"/>
  <c r="F29" i="14"/>
  <c r="C29" i="14"/>
  <c r="F28" i="14"/>
  <c r="C28" i="14"/>
  <c r="F27" i="14"/>
  <c r="C27" i="14"/>
  <c r="F11" i="14"/>
  <c r="D6" i="14"/>
  <c r="B2" i="14"/>
  <c r="C53" i="45" l="1"/>
  <c r="C53" i="43"/>
  <c r="C53" i="44"/>
  <c r="C53" i="18"/>
  <c r="E93" i="14"/>
  <c r="F87" i="14"/>
  <c r="F104" i="14" s="1"/>
  <c r="E5" i="12" l="1"/>
  <c r="E6" i="12"/>
  <c r="E26" i="12"/>
  <c r="E27" i="12"/>
  <c r="E28" i="12"/>
  <c r="E29" i="12"/>
  <c r="E69" i="45" l="1"/>
  <c r="E72" i="45"/>
  <c r="E70" i="45"/>
  <c r="E71" i="45"/>
  <c r="F35" i="45"/>
  <c r="E35" i="45"/>
  <c r="F34" i="45"/>
  <c r="E34" i="45"/>
  <c r="E70" i="43"/>
  <c r="E70" i="44"/>
  <c r="E69" i="43"/>
  <c r="E69" i="44"/>
  <c r="E72" i="43"/>
  <c r="E72" i="44"/>
  <c r="F35" i="44"/>
  <c r="E35" i="44"/>
  <c r="E71" i="43"/>
  <c r="E71" i="44"/>
  <c r="E34" i="44"/>
  <c r="F34" i="44"/>
  <c r="E35" i="43"/>
  <c r="E34" i="43"/>
  <c r="E34" i="14"/>
  <c r="E72" i="18"/>
  <c r="E35" i="18"/>
  <c r="F35" i="18"/>
  <c r="E71" i="18"/>
  <c r="F34" i="18"/>
  <c r="E34" i="18"/>
  <c r="E70" i="18"/>
  <c r="E69" i="18"/>
  <c r="E72" i="14"/>
  <c r="E70" i="14"/>
  <c r="E71" i="14"/>
  <c r="E35" i="14"/>
  <c r="E69" i="14"/>
  <c r="F36" i="45" l="1"/>
  <c r="H41" i="45" s="1"/>
  <c r="F41" i="45" s="1"/>
  <c r="F36" i="44"/>
  <c r="F43" i="44" s="1"/>
  <c r="F44" i="45"/>
  <c r="F46" i="45"/>
  <c r="F45" i="45"/>
  <c r="F43" i="45"/>
  <c r="E34" i="41"/>
  <c r="G34" i="14"/>
  <c r="F36" i="18"/>
  <c r="F39" i="45" l="1"/>
  <c r="F42" i="45"/>
  <c r="F40" i="45"/>
  <c r="E37" i="41"/>
  <c r="E38" i="41"/>
  <c r="E39" i="41"/>
  <c r="E40" i="41"/>
  <c r="E41" i="41"/>
  <c r="E42" i="41"/>
  <c r="E43" i="41"/>
  <c r="E44" i="41"/>
  <c r="F46" i="44"/>
  <c r="F42" i="44"/>
  <c r="F40" i="44"/>
  <c r="H41" i="44"/>
  <c r="F41" i="44" s="1"/>
  <c r="F45" i="44"/>
  <c r="F44" i="44"/>
  <c r="F39" i="44"/>
  <c r="F47" i="45"/>
  <c r="F78" i="45" s="1"/>
  <c r="F79" i="45" s="1"/>
  <c r="H41" i="18"/>
  <c r="F41" i="18" s="1"/>
  <c r="F43" i="18"/>
  <c r="F42" i="18"/>
  <c r="F40" i="18"/>
  <c r="F39" i="18"/>
  <c r="F45" i="18"/>
  <c r="F44" i="18"/>
  <c r="F46" i="18"/>
  <c r="E45" i="41" l="1"/>
  <c r="F47" i="44"/>
  <c r="F101" i="44" s="1"/>
  <c r="F101" i="45"/>
  <c r="F74" i="45"/>
  <c r="F75" i="45" s="1"/>
  <c r="F47" i="18"/>
  <c r="F78" i="18" s="1"/>
  <c r="F79" i="18" s="1"/>
  <c r="E55" i="41" l="1"/>
  <c r="E103" i="41"/>
  <c r="E74" i="41"/>
  <c r="F74" i="44"/>
  <c r="F75" i="44" s="1"/>
  <c r="F103" i="44" s="1"/>
  <c r="F103" i="45"/>
  <c r="G87" i="45"/>
  <c r="F91" i="45" s="1"/>
  <c r="F101" i="18"/>
  <c r="F74" i="18"/>
  <c r="F75" i="18" s="1"/>
  <c r="E46" i="14"/>
  <c r="E17" i="12"/>
  <c r="E78" i="41" l="1"/>
  <c r="E80" i="41" s="1"/>
  <c r="F90" i="41" s="1"/>
  <c r="G87" i="44"/>
  <c r="F91" i="44" s="1"/>
  <c r="F92" i="44" s="1"/>
  <c r="F94" i="44" s="1"/>
  <c r="F92" i="45"/>
  <c r="F96" i="45" s="1"/>
  <c r="F103" i="18"/>
  <c r="G87" i="18"/>
  <c r="F91" i="18" s="1"/>
  <c r="E30" i="12"/>
  <c r="E105" i="41" l="1"/>
  <c r="E93" i="41"/>
  <c r="E92" i="41"/>
  <c r="F96" i="44"/>
  <c r="F94" i="45"/>
  <c r="E73" i="45"/>
  <c r="F95" i="45"/>
  <c r="E73" i="43"/>
  <c r="E73" i="44"/>
  <c r="F95" i="44"/>
  <c r="E73" i="18"/>
  <c r="F92" i="18"/>
  <c r="F94" i="18" s="1"/>
  <c r="E73" i="14"/>
  <c r="E97" i="41" l="1"/>
  <c r="E95" i="41"/>
  <c r="E96" i="41"/>
  <c r="F16" i="54"/>
  <c r="G16" i="54" s="1"/>
  <c r="H16" i="54" s="1"/>
  <c r="F93" i="45"/>
  <c r="F97" i="45" s="1"/>
  <c r="F105" i="45" s="1"/>
  <c r="F106" i="45" s="1"/>
  <c r="F107" i="45" s="1"/>
  <c r="F108" i="45" s="1"/>
  <c r="F93" i="44"/>
  <c r="F97" i="44" s="1"/>
  <c r="F105" i="44" s="1"/>
  <c r="F106" i="44" s="1"/>
  <c r="F107" i="44" s="1"/>
  <c r="F108" i="44" s="1"/>
  <c r="F95" i="18"/>
  <c r="F96" i="18"/>
  <c r="E94" i="41" l="1"/>
  <c r="E98" i="41" s="1"/>
  <c r="E107" i="41" s="1"/>
  <c r="E108" i="41" s="1"/>
  <c r="G7" i="31"/>
  <c r="H7" i="31" s="1"/>
  <c r="G8" i="31"/>
  <c r="G6" i="31"/>
  <c r="H6" i="31" s="1"/>
  <c r="F15" i="54"/>
  <c r="G15" i="54" s="1"/>
  <c r="H15" i="54" s="1"/>
  <c r="F93" i="18"/>
  <c r="F97" i="18" s="1"/>
  <c r="F105" i="18" s="1"/>
  <c r="F106" i="18" s="1"/>
  <c r="H8" i="31" l="1"/>
  <c r="F17" i="54"/>
  <c r="F28" i="54"/>
  <c r="G28" i="54" s="1"/>
  <c r="H28" i="54" s="1"/>
  <c r="F14" i="54"/>
  <c r="G14" i="54" s="1"/>
  <c r="H14" i="54" s="1"/>
  <c r="F12" i="54"/>
  <c r="F10" i="54"/>
  <c r="F19" i="54"/>
  <c r="G19" i="54" s="1"/>
  <c r="H19" i="54" s="1"/>
  <c r="F27" i="54"/>
  <c r="F11" i="54"/>
  <c r="G11" i="54" s="1"/>
  <c r="H11" i="54" s="1"/>
  <c r="F26" i="54"/>
  <c r="G26" i="54" s="1"/>
  <c r="H26" i="54" s="1"/>
  <c r="F21" i="54"/>
  <c r="G21" i="54" s="1"/>
  <c r="H21" i="54" s="1"/>
  <c r="F25" i="54"/>
  <c r="G25" i="54" s="1"/>
  <c r="H25" i="54" s="1"/>
  <c r="F23" i="54"/>
  <c r="G23" i="54" s="1"/>
  <c r="H23" i="54" s="1"/>
  <c r="F13" i="54"/>
  <c r="G13" i="54" s="1"/>
  <c r="H13" i="54" s="1"/>
  <c r="F9" i="54"/>
  <c r="G9" i="54" s="1"/>
  <c r="H9" i="54" s="1"/>
  <c r="E109" i="41"/>
  <c r="F5" i="31"/>
  <c r="G5" i="31" s="1"/>
  <c r="H5" i="31" s="1"/>
  <c r="F18" i="54"/>
  <c r="G18" i="54" s="1"/>
  <c r="H18" i="54" s="1"/>
  <c r="F107" i="18"/>
  <c r="F108" i="18" s="1"/>
  <c r="G9" i="31" l="1"/>
  <c r="L13" i="54"/>
  <c r="G27" i="54"/>
  <c r="H27" i="54" s="1"/>
  <c r="L27" i="54"/>
  <c r="L23" i="54"/>
  <c r="G10" i="54"/>
  <c r="H10" i="54" s="1"/>
  <c r="L10" i="54"/>
  <c r="G12" i="54"/>
  <c r="H12" i="54" s="1"/>
  <c r="L12" i="54"/>
  <c r="L17" i="54"/>
  <c r="G17" i="54"/>
  <c r="H17" i="54" s="1"/>
  <c r="G29" i="54" l="1"/>
  <c r="H29" i="54"/>
  <c r="J35" i="54" s="1"/>
  <c r="J36" i="54" s="1"/>
  <c r="F38" i="15"/>
  <c r="G106" i="18" l="1"/>
  <c r="F55" i="14" l="1"/>
  <c r="F25" i="14"/>
  <c r="F24" i="14"/>
  <c r="F30" i="14" l="1"/>
  <c r="C3" i="46" l="1"/>
  <c r="D3" i="46" s="1"/>
  <c r="H58" i="14"/>
  <c r="F58" i="14" s="1"/>
  <c r="H59" i="14"/>
  <c r="F59" i="14" s="1"/>
  <c r="H60" i="14"/>
  <c r="F60" i="14" s="1"/>
  <c r="H62" i="14"/>
  <c r="F62" i="14" s="1"/>
  <c r="H61" i="14"/>
  <c r="F61" i="14" s="1"/>
  <c r="H63" i="14"/>
  <c r="F63" i="14" s="1"/>
  <c r="F35" i="14"/>
  <c r="H69" i="14"/>
  <c r="F69" i="14" s="1"/>
  <c r="H70" i="14"/>
  <c r="F70" i="14" s="1"/>
  <c r="F34" i="14"/>
  <c r="H73" i="14"/>
  <c r="F73" i="14" s="1"/>
  <c r="H74" i="14"/>
  <c r="H71" i="14"/>
  <c r="F71" i="14" s="1"/>
  <c r="H72" i="14"/>
  <c r="F72" i="14" s="1"/>
  <c r="F100" i="14"/>
  <c r="F36" i="14" l="1"/>
  <c r="F64" i="14"/>
  <c r="F102" i="14" s="1"/>
  <c r="F40" i="14" l="1"/>
  <c r="F45" i="14"/>
  <c r="F42" i="14"/>
  <c r="F43" i="14"/>
  <c r="F44" i="14"/>
  <c r="H41" i="14"/>
  <c r="F41" i="14" s="1"/>
  <c r="F39" i="14"/>
  <c r="F46" i="14"/>
  <c r="F47" i="14" l="1"/>
  <c r="F101" i="14" l="1"/>
  <c r="F78" i="14"/>
  <c r="F79" i="14" s="1"/>
  <c r="F74" i="14"/>
  <c r="F75" i="14" s="1"/>
  <c r="G87" i="14" l="1"/>
  <c r="F91" i="14" s="1"/>
  <c r="F92" i="14" s="1"/>
  <c r="F94" i="14" s="1"/>
  <c r="F103" i="14"/>
  <c r="F96" i="14" l="1"/>
  <c r="F95" i="14"/>
  <c r="F93" i="14" s="1"/>
  <c r="F97" i="14" s="1"/>
  <c r="F105" i="14" s="1"/>
  <c r="F106" i="14" s="1"/>
  <c r="F107" i="14" l="1"/>
  <c r="F108" i="14" s="1"/>
  <c r="H26" i="43" l="1"/>
  <c r="G26" i="43"/>
  <c r="G27" i="43" s="1"/>
  <c r="F30" i="43" l="1"/>
  <c r="H72" i="43" l="1"/>
  <c r="F72" i="43" s="1"/>
  <c r="H71" i="43"/>
  <c r="F71" i="43" s="1"/>
  <c r="H70" i="43"/>
  <c r="F70" i="43" s="1"/>
  <c r="H61" i="43"/>
  <c r="F61" i="43" s="1"/>
  <c r="H58" i="43"/>
  <c r="F58" i="43" s="1"/>
  <c r="F35" i="43"/>
  <c r="H69" i="43"/>
  <c r="F69" i="43" s="1"/>
  <c r="H63" i="43"/>
  <c r="F63" i="43" s="1"/>
  <c r="C15" i="46"/>
  <c r="D15" i="46" s="1"/>
  <c r="D23" i="46" s="1"/>
  <c r="H74" i="43"/>
  <c r="H73" i="43"/>
  <c r="F73" i="43" s="1"/>
  <c r="H59" i="43"/>
  <c r="F59" i="43" s="1"/>
  <c r="H62" i="43"/>
  <c r="F62" i="43" s="1"/>
  <c r="H60" i="43"/>
  <c r="F60" i="43" s="1"/>
  <c r="F100" i="43"/>
  <c r="F34" i="43"/>
  <c r="F36" i="43" l="1"/>
  <c r="F44" i="43" s="1"/>
  <c r="D2" i="46"/>
  <c r="D24" i="46"/>
  <c r="F64" i="43"/>
  <c r="F102" i="43" s="1"/>
  <c r="F45" i="43"/>
  <c r="F40" i="43" l="1"/>
  <c r="H41" i="43"/>
  <c r="F41" i="43" s="1"/>
  <c r="F42" i="43"/>
  <c r="F39" i="43"/>
  <c r="F47" i="43" s="1"/>
  <c r="F46" i="43"/>
  <c r="F43" i="43"/>
  <c r="D25" i="46"/>
  <c r="D36" i="46"/>
  <c r="D37" i="46"/>
  <c r="F101" i="43" l="1"/>
  <c r="F74" i="43"/>
  <c r="F75" i="43" s="1"/>
  <c r="G87" i="43" l="1"/>
  <c r="F91" i="43" s="1"/>
  <c r="F103" i="43"/>
  <c r="F92" i="43" l="1"/>
  <c r="F94" i="43" s="1"/>
  <c r="F96" i="43" l="1"/>
  <c r="F95" i="43"/>
  <c r="F93" i="43" l="1"/>
  <c r="F97" i="43" s="1"/>
  <c r="F105" i="43" s="1"/>
  <c r="F106" i="43" s="1"/>
  <c r="F107" i="43" s="1"/>
  <c r="F108" i="43" s="1"/>
  <c r="H9" i="31" l="1"/>
  <c r="D43" i="46" l="1"/>
  <c r="D39" i="46" s="1"/>
  <c r="D35" i="46" l="1"/>
  <c r="D38" i="46" s="1"/>
  <c r="D42" i="46" s="1"/>
  <c r="D44" i="46" s="1"/>
  <c r="D45" i="46" s="1"/>
  <c r="D40" i="46"/>
  <c r="D41" i="46" s="1"/>
  <c r="E43" i="46"/>
</calcChain>
</file>

<file path=xl/comments1.xml><?xml version="1.0" encoding="utf-8"?>
<comments xmlns="http://schemas.openxmlformats.org/spreadsheetml/2006/main">
  <authors>
    <author>Autor</author>
  </authors>
  <commentList>
    <comment ref="D25" authorId="0" shapeId="0">
      <text>
        <r>
          <rPr>
            <b/>
            <sz val="9"/>
            <color indexed="81"/>
            <rFont val="Tahoma"/>
            <family val="2"/>
          </rPr>
          <t>Autor:
Na formula a expressão (52*1) significa que são cinquenta e dois funcionários vezes um real de desconto do seguro de vida.</t>
        </r>
      </text>
    </comment>
    <comment ref="D2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Não colocar o desconto de 6% (já esta na folha liquida).</t>
        </r>
      </text>
    </comment>
    <comment ref="D2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Não colocar o desconto de 6% (já esta na folha liquida).</t>
        </r>
      </text>
    </comment>
    <comment ref="D35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Quando fica negativo o excel não soma ao total de encargos (uma vez que não será pago).</t>
        </r>
      </text>
    </comment>
  </commentList>
</comments>
</file>

<file path=xl/comments2.xml><?xml version="1.0" encoding="utf-8"?>
<comments xmlns="http://schemas.openxmlformats.org/spreadsheetml/2006/main">
  <authors>
    <author>Diana Assis</author>
  </authors>
  <commentList>
    <comment ref="G79" authorId="0" shapeId="0">
      <text>
        <r>
          <rPr>
            <b/>
            <sz val="9"/>
            <color indexed="81"/>
            <rFont val="Segoe UI"/>
            <family val="2"/>
          </rPr>
          <t>Diana Assis:</t>
        </r>
        <r>
          <rPr>
            <sz val="9"/>
            <color indexed="81"/>
            <rFont val="Segoe UI"/>
            <family val="2"/>
          </rPr>
          <t xml:space="preserve">
16 RECEPCIONISTA ESCALA POSSUI GRAU MÉDIO;
4 RECEPCIONISTA ESCALA POSSUI GRAU MÁXIMO;
4 RECEPCIONISTAS ESCALA NÃO ESTÃO NO LTCAT</t>
        </r>
      </text>
    </comment>
  </commentList>
</comments>
</file>

<file path=xl/sharedStrings.xml><?xml version="1.0" encoding="utf-8"?>
<sst xmlns="http://schemas.openxmlformats.org/spreadsheetml/2006/main" count="2566" uniqueCount="588">
  <si>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</si>
  <si>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</si>
  <si>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</si>
  <si>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</si>
  <si>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</si>
  <si>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</si>
  <si>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</si>
  <si>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</si>
  <si>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</si>
  <si>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</si>
  <si>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</si>
  <si>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</si>
  <si>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</si>
  <si>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</si>
  <si>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</si>
  <si>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</si>
  <si>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</si>
  <si>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</si>
  <si>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</si>
  <si>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</si>
  <si>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</si>
  <si>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4.2</t>
  </si>
  <si>
    <t>Custos Indiretos, Tributos e Lucro</t>
  </si>
  <si>
    <t>Tributos</t>
  </si>
  <si>
    <t>PIS</t>
  </si>
  <si>
    <t>Cofins</t>
  </si>
  <si>
    <t>ISS</t>
  </si>
  <si>
    <t>VALOR TOTAL POR POSTO</t>
  </si>
  <si>
    <t>Lucro</t>
  </si>
  <si>
    <t>Local de Execução (Sede, Anexo I ou II, PTM, PRM)</t>
  </si>
  <si>
    <t>Acordo, Conv. ou Sentença Normativa em Dissídio Coletivo (MM/AAAA)</t>
  </si>
  <si>
    <t>Frequência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</si>
  <si>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</si>
  <si>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</si>
  <si>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</si>
  <si>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</si>
  <si>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</si>
  <si>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</si>
  <si>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</si>
  <si>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</si>
  <si>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</si>
  <si>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</si>
  <si>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</si>
  <si>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</si>
  <si>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</si>
  <si>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</si>
  <si>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DATA:</t>
  </si>
  <si>
    <t>DISCRIMINAÇÃO DOS SERVIÇOS (DADOS REFERENTES À CONTRATAÇÃO)</t>
  </si>
  <si>
    <t>Classificação Brasileira de Ocupações (CBO)</t>
  </si>
  <si>
    <t>Tipo de Serviço (mesmo serviço com características distintas)</t>
  </si>
  <si>
    <t>Categoria Profissional (vinculada à execução contratual)</t>
  </si>
  <si>
    <t>Data-Base da Categoria (DD/MM/AAAA)</t>
  </si>
  <si>
    <t>Data de Apresentação da Proposta (DD/MM/AAAA)</t>
  </si>
  <si>
    <t>Número de Meses de Execução Contratual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</si>
  <si>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</si>
  <si>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</si>
  <si>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</si>
  <si>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</si>
  <si>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</si>
  <si>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</si>
  <si>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</si>
  <si>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</si>
  <si>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Submódulo 4.2 - Intrajornada</t>
  </si>
  <si>
    <t>Intrajornada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</si>
  <si>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</si>
  <si>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</si>
  <si>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</si>
  <si>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</si>
  <si>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</si>
  <si>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</si>
  <si>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Noturno</t>
  </si>
  <si>
    <t>Quantidade de Postos</t>
  </si>
  <si>
    <t>Outros (Especificar)</t>
  </si>
  <si>
    <t>Adicional de Hora Noturna Reduzida (em %)</t>
  </si>
  <si>
    <t>SESC</t>
  </si>
  <si>
    <t>SENAC</t>
  </si>
  <si>
    <t>Riscos Ambientas do Trabalho</t>
  </si>
  <si>
    <t>2.3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</si>
  <si>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</si>
  <si>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</si>
  <si>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</si>
  <si>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</si>
  <si>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</si>
  <si>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</si>
  <si>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</si>
  <si>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</si>
  <si>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</si>
  <si>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</si>
  <si>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</si>
  <si>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</si>
  <si>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</si>
  <si>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</si>
  <si>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</si>
  <si>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</si>
  <si>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</si>
  <si>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Intervalo para Repouso e Alimentação</t>
  </si>
  <si>
    <t>Submódulo 2.1 - 13º (décimo terceiro) Salário e Adicional de Férias</t>
  </si>
  <si>
    <t>Dias no Ano</t>
  </si>
  <si>
    <t>Dias na Semana</t>
  </si>
  <si>
    <t>Hora Normal (em minutos)</t>
  </si>
  <si>
    <t>Hora Noturna (em minutos)</t>
  </si>
  <si>
    <t>J</t>
  </si>
  <si>
    <t>Divisor de Horas (em horas)</t>
  </si>
  <si>
    <t xml:space="preserve">Meses no Ano </t>
  </si>
  <si>
    <t>Hora Extra (em %)</t>
  </si>
  <si>
    <t>Empregados que recebem aviso prévio indenizado (em %)</t>
  </si>
  <si>
    <t>Multa do FGTS (em %)</t>
  </si>
  <si>
    <t>Empregados que recebem aviso prévio trabalhado (em %)</t>
  </si>
  <si>
    <t>K</t>
  </si>
  <si>
    <t>L</t>
  </si>
  <si>
    <t>Dias de Ausências Legais</t>
  </si>
  <si>
    <t>Dias de Licença-Paternidade</t>
  </si>
  <si>
    <t>Nascidos Vivos / População Feminina (em %)</t>
  </si>
  <si>
    <t>Tempo de Intervalo para Refeição (em minutos)</t>
  </si>
  <si>
    <t>Empregados afastados por acidente de trabalho (em %)</t>
  </si>
  <si>
    <t>Dias de Licença-Maternidade</t>
  </si>
  <si>
    <t>Pessoas demitidas sem justa causa / Total de desligamentos (em %)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</si>
  <si>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</si>
  <si>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</si>
  <si>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</si>
  <si>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</si>
  <si>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</si>
  <si>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Outras Remunerações 1 (Especificar)</t>
  </si>
  <si>
    <t>Outros Benefícios 3 (Especificar)</t>
  </si>
  <si>
    <t>Outras Ausências (Especificar - em %)</t>
  </si>
  <si>
    <t>OBSERVAÇÃO</t>
  </si>
  <si>
    <t>CUSTOS POR EMPREGADO</t>
  </si>
  <si>
    <t>Adicional de Insalubridade</t>
  </si>
  <si>
    <t>CUSTOS REFERENTES AO POSTO</t>
  </si>
  <si>
    <t>DADOS ESTATÍSTICOS</t>
  </si>
  <si>
    <t>ENCARGOS SOCIAIS E TRABALHISTAS</t>
  </si>
  <si>
    <t>Memória de Cálculo</t>
  </si>
  <si>
    <t>(1/12) x 100</t>
  </si>
  <si>
    <t>[(1/3)/12] x 100</t>
  </si>
  <si>
    <t>[(62,93%) x 5,55% x (1/12)] x 100</t>
  </si>
  <si>
    <t xml:space="preserve">(1/12) x 100 </t>
  </si>
  <si>
    <t>[(8/30)/12] x 100</t>
  </si>
  <si>
    <t>[(15/30)/12] x 0,44%} x 100</t>
  </si>
  <si>
    <t>[(62,93%) x 94,45% x (7/30)/12] x 100</t>
  </si>
  <si>
    <t>Participação Masculina(em %)</t>
  </si>
  <si>
    <t>Participação Feminina (em %)</t>
  </si>
  <si>
    <t>{[(20/30)/12] x 1,416% x 45,22%} x 100</t>
  </si>
  <si>
    <t>{[(180/30)/12] x 1,416% x 54,78% x 36,80%} x 100</t>
  </si>
  <si>
    <t>Para mais informações, consulte o Referencial Técnico de Custos, constante da aba PUBLICAÇÕES, na página da Auditoria Interna do MPU na internet (www.auditoria.mpu.mp.br).</t>
  </si>
  <si>
    <t>Nº do Processo</t>
  </si>
  <si>
    <t>Modalidade de Licitação</t>
  </si>
  <si>
    <t>Substituto na Intrajornada</t>
  </si>
  <si>
    <t>Submódulo 4.2 - Substituto na Intrajornada</t>
  </si>
  <si>
    <t>Dias / Horas / Minutos</t>
  </si>
  <si>
    <t>Dias / %</t>
  </si>
  <si>
    <t>Minutos / %</t>
  </si>
  <si>
    <t>1,16% x 40%  x 8,00% x 100</t>
  </si>
  <si>
    <t>Multa do FGTS sobre o Aviso Prévio Trabalhado</t>
  </si>
  <si>
    <t>PROPOSTA DE PREÇO</t>
  </si>
  <si>
    <t>ITEM</t>
  </si>
  <si>
    <t>QTDE.</t>
  </si>
  <si>
    <t xml:space="preserve">PREÇO UNITÁRIO </t>
  </si>
  <si>
    <t>PREÇO MENSAL</t>
  </si>
  <si>
    <t>ESTIMADO EDITAL                       UNIT.                    TOTAL</t>
  </si>
  <si>
    <t>DIF.</t>
  </si>
  <si>
    <t>VALOR ESTIMADO MENSAL (R$)</t>
  </si>
  <si>
    <t>________________________________</t>
  </si>
  <si>
    <t>PARCEIRO EMPREENDIMENTOS EIRELI</t>
  </si>
  <si>
    <t>CNPJ Nº. 05.025.180/0001-80</t>
  </si>
  <si>
    <t>Ana Paula Lima  CPF nº: 033.019.595-63     CI nº 11446762-58</t>
  </si>
  <si>
    <t>Procurador (a)</t>
  </si>
  <si>
    <t>PRESTAÇÃO DE SERVIÇOS COM SEÇÃO DE MÃO DE OBRA</t>
  </si>
  <si>
    <t>23768.001648/2020-89</t>
  </si>
  <si>
    <t>43/2020</t>
  </si>
  <si>
    <t>ALMOXARIFE</t>
  </si>
  <si>
    <t>4141-05</t>
  </si>
  <si>
    <t>Outros Benefícios 1 (Seguro de vida / auxilio funeral)</t>
  </si>
  <si>
    <t>Outros Benefícios 2 (Plano de assistência e cuidado pessoal)</t>
  </si>
  <si>
    <t>Incidência do FGTS sobre o Aviso Prévio Indenizado</t>
  </si>
  <si>
    <t>Multa do FGTS do Aviso Prévio Indenizado</t>
  </si>
  <si>
    <t>Incidência de GPS, FGTS e Outras Contribuições sobre Aviso Prévio Trabalhado</t>
  </si>
  <si>
    <t>4151-05</t>
  </si>
  <si>
    <t>AUXILIAR EM SECRETARIA/AUX. ESCRITORIO</t>
  </si>
  <si>
    <t>CBO</t>
  </si>
  <si>
    <t>4222-05</t>
  </si>
  <si>
    <t>5151-10</t>
  </si>
  <si>
    <t>4221-05</t>
  </si>
  <si>
    <t>2523-05</t>
  </si>
  <si>
    <t>4122-05</t>
  </si>
  <si>
    <t>SALARIO</t>
  </si>
  <si>
    <t>LANCE</t>
  </si>
  <si>
    <t xml:space="preserve">DESCRIÇÃO DO POSTO </t>
  </si>
  <si>
    <t>PREÇO ANUAL</t>
  </si>
  <si>
    <t>Processo nº 23768.001648/2020-89</t>
  </si>
  <si>
    <t xml:space="preserve">Continuo </t>
  </si>
  <si>
    <t xml:space="preserve">Arquivador </t>
  </si>
  <si>
    <t xml:space="preserve">Digitador </t>
  </si>
  <si>
    <t>VALOR TOTAL ANUAL</t>
  </si>
  <si>
    <t>Hora extra - 60 horas mês</t>
  </si>
  <si>
    <t>DSR</t>
  </si>
  <si>
    <t>RECEPÇÃO 12X36 NOT / AUX. ESCRITÓRIO</t>
  </si>
  <si>
    <t>RECEPÇÃO DIURNO 12X36 / AUX. ESCRITÓRIO</t>
  </si>
  <si>
    <t>CARGO</t>
  </si>
  <si>
    <t>POSTOS/LOCAIS DE
TRABALHO</t>
  </si>
  <si>
    <t>GHE/LTCAT</t>
  </si>
  <si>
    <t xml:space="preserve">CARGA HORÁRIA </t>
  </si>
  <si>
    <t>Grau de
Insalubridade/
Periculosidade</t>
  </si>
  <si>
    <t>QUANT. OPERACIONAL</t>
  </si>
  <si>
    <t>Unidade Hospitalares João de Barros Barretos</t>
  </si>
  <si>
    <t>UNIDADE DE ALMOXARIFADO</t>
  </si>
  <si>
    <t>Não Faz Jus</t>
  </si>
  <si>
    <t>UNIDADE DE ALIMENTAÇÃO E
NUTRIÇÃO - UAN</t>
  </si>
  <si>
    <t>SETOR DE FARMÁCIA</t>
  </si>
  <si>
    <t>Hospital Betina Ferro de Souza</t>
  </si>
  <si>
    <t>FARMÁCIA</t>
  </si>
  <si>
    <t>ARQUIVADOR</t>
  </si>
  <si>
    <t>SERVIÇO DE ARQ. MÉDICO
E ESTATÍSTICA -
SAME/SRAS</t>
  </si>
  <si>
    <t>UNIDADE DE REGULAÇÃO
ASSISTENCIAL</t>
  </si>
  <si>
    <t>SAME/UPIA/SRAS</t>
  </si>
  <si>
    <t>CARREGADOR -
CARGA E
DESCARGA DE
MERCADORIAS</t>
  </si>
  <si>
    <t>UNIDADE DE DIAGN. POR
IMAGEM - UDI</t>
  </si>
  <si>
    <t>UNIDADE DE
ALMOXARIFADO</t>
  </si>
  <si>
    <t>UNIDADE DE PATRIMÔNIO</t>
  </si>
  <si>
    <t>SETOR DE LOGÍSTICA HOSPITALAR</t>
  </si>
  <si>
    <t>CONTÍNUO</t>
  </si>
  <si>
    <t>UNIDADE TRANSFUSIONAL</t>
  </si>
  <si>
    <t>UNIDADE DE APOIO
OPERACIONAL</t>
  </si>
  <si>
    <t>UNIDADE DE APOIO OPERACIONAL</t>
  </si>
  <si>
    <t>DIGITADOR</t>
  </si>
  <si>
    <t>UNIDADE DE ONCOLOGIA E HEMATOLOGIA</t>
  </si>
  <si>
    <t>UNIDADE DE ANATOMIA
PATOLÓGICA - ULAP</t>
  </si>
  <si>
    <t>MAQUEIRO HOSPITALAR</t>
  </si>
  <si>
    <t>CENTRAL S. GERAIS</t>
  </si>
  <si>
    <t>Médio</t>
  </si>
  <si>
    <t>CENTRAL S. GERAIS
Noturno</t>
  </si>
  <si>
    <t>RECEPCIONISTA</t>
  </si>
  <si>
    <t>DIVISÃO DE APOIO DIAGNÓSTICO E
TERAPÊUTICO - DADT</t>
  </si>
  <si>
    <t>UNIDADE DE DIAGNÓSTICO POR
IMAGEM - UDI</t>
  </si>
  <si>
    <t>UNIDADE DE REABILITAÇÃO</t>
  </si>
  <si>
    <t>UNIDADE DE LABORATÓRIO DE ANÁLISES CLÍNICAS - ULAC</t>
  </si>
  <si>
    <t>ULTRASSONOGRAFIA, ECOCARDIOGRAFIA,
HOLTER, ECG, ERGOMETRIA</t>
  </si>
  <si>
    <t>SETOR DE BRONCOSCOPIA/
ESPIROMETRIA. ELETRONISTAGMOGRAFIA</t>
  </si>
  <si>
    <t>AGENDAMENTO DE EXAMES/URA SRAS</t>
  </si>
  <si>
    <t>RGP/URA/SRAS</t>
  </si>
  <si>
    <t>UNIDADE DE ATENÇÃO PSICOSSOCIAL</t>
  </si>
  <si>
    <t>UNIDADE DO SISTEMA RESPIRATÓRIO</t>
  </si>
  <si>
    <t>UNIDADE DE CIRURGIA GERAL DO APARELHO DIGESTIVO</t>
  </si>
  <si>
    <t>DERMATOLOGIA</t>
  </si>
  <si>
    <t>AMBULATÓRIO</t>
  </si>
  <si>
    <t>UNIDADE DE SAÚDE BUCAL</t>
  </si>
  <si>
    <t>ENDÓCRINO</t>
  </si>
  <si>
    <t>PRONTO ATENDIMENTO ONCOLOGICO-UOH</t>
  </si>
  <si>
    <t>CHEFIA SRAS</t>
  </si>
  <si>
    <t>UNIDADE DE MONITORAMENTO</t>
  </si>
  <si>
    <t>FATURAMENTO</t>
  </si>
  <si>
    <t>CENTRO ESPECIALIZADO DE REABILITAÇÃO - CER</t>
  </si>
  <si>
    <t>CRC</t>
  </si>
  <si>
    <t>DIVISÃO DE ENFERMAGEM (CL.
CIRÚRGICA/UAC)</t>
  </si>
  <si>
    <t>UNIDADE DE APOIO DIAGNÓSTICO - UAD</t>
  </si>
  <si>
    <t>UNIDADE DE ALIMENTAÇÃO E NUTRIÇÃO - UAN</t>
  </si>
  <si>
    <t>DIVISÃO DE GESTÃO DO CUIDADO - DIVGESC</t>
  </si>
  <si>
    <t>UNIDADE DE CIRURGIA/RPA/CME</t>
  </si>
  <si>
    <t>UNIDADE DA VISÃO</t>
  </si>
  <si>
    <t>UNIDADE DE OTORRINOLARINGOLOGIA</t>
  </si>
  <si>
    <t>VIGILÂNCIA DO PACIENTE</t>
  </si>
  <si>
    <t>UNIDADE DE AT. À SAÚDE DA CRIANÇA E DO ADOLESCENTE - UASCA</t>
  </si>
  <si>
    <t>UNIDADE DE REGULAÇÃO ASSISTENCIAL</t>
  </si>
  <si>
    <t>OUVIDORIA</t>
  </si>
  <si>
    <t>Hospital Betina Ferro de Souza E Unidade Hospitalares João de Barros Barretos</t>
  </si>
  <si>
    <t>SETOR DE PESQ./INOV. TECN.</t>
  </si>
  <si>
    <t>CENTRO DE ESTUDOS</t>
  </si>
  <si>
    <t>44 POSSUIEM INSALUBRIDADE GRAU MÉDIO</t>
  </si>
  <si>
    <t>RECEPCIONISTA
ESCALA</t>
  </si>
  <si>
    <t>UNIDADE DE CUIDADOS INTENSIVOS E SEMI-INTENSIVOS</t>
  </si>
  <si>
    <t>NÃO POSSUI INSALUBRIDADE</t>
  </si>
  <si>
    <t>UNIDADE DE CLINICA MÉDICA</t>
  </si>
  <si>
    <t>UNIDADE DE AT. À SAÚDE DA CRIANÇA E DO ADOLESCENTE</t>
  </si>
  <si>
    <t>UNIDADE DE DOENÇAS INFEC. E PARASITÁRIAS</t>
  </si>
  <si>
    <t>Máximo</t>
  </si>
  <si>
    <t>UNIDADE DE INTERNAÇÃO</t>
  </si>
  <si>
    <t>20 RECEPCIONISTA DE ESCALA POSSUI GRAU MÉDIO INSAL.</t>
  </si>
  <si>
    <t>TÉCNICO
SECRETARIADO</t>
  </si>
  <si>
    <t>SUPERINTENDÊNCIA</t>
  </si>
  <si>
    <t>4 REPECEPCIONISTA DE ESCALA POSSUI GRAU MÁXIMO INSAL.</t>
  </si>
  <si>
    <t>SECRETARIA/GAS</t>
  </si>
  <si>
    <t>SECRETARIA/GAD</t>
  </si>
  <si>
    <t>SECRETARIA/GEP</t>
  </si>
  <si>
    <t>AUXILIAR DE
SECRETARIA</t>
  </si>
  <si>
    <t>DIVISÃO ADMINISTRATIVA
FINANCEIRA</t>
  </si>
  <si>
    <t>SETOR DE INFRAESTRUTURA - DLIH/SIF</t>
  </si>
  <si>
    <t>SETOR DE HOTELARIA</t>
  </si>
  <si>
    <t>UNIDADE CENTRO CIRÚRGICO/ RPA/ CME</t>
  </si>
  <si>
    <t>UNIDADE AGÊNCIA TRANSFUSIONAL</t>
  </si>
  <si>
    <t>SETOR DE ENDOSCOPIA</t>
  </si>
  <si>
    <t>UNIDADE DE ANATOMIA PATOLÓGICA - ULAP</t>
  </si>
  <si>
    <t>UNIDADE LABORATÓRIO DE ANÁLISES CLÍNICAS - ULAC</t>
  </si>
  <si>
    <t>UNIDADE DE CUIDADOS INTENSIVOS E SEMIINTENSIVOS</t>
  </si>
  <si>
    <t>URA/ SRAS</t>
  </si>
  <si>
    <t>SETOR DE GESTÃO DA QUALIDADE E VIGILÂNCIA EM SAÚDE</t>
  </si>
  <si>
    <t>UNIDADE DO SISTEMA URINÁRIO</t>
  </si>
  <si>
    <t>GAS/HUJBB</t>
  </si>
  <si>
    <t>DIVISÃO MÉDICA/HJBB</t>
  </si>
  <si>
    <t>DIVISÃO DE ENFERMAGEM/ HUJBB</t>
  </si>
  <si>
    <t>DIVISÃO DE GESTÃO DO CUIDADO/ HUJBB</t>
  </si>
  <si>
    <t>DIVISÃO DE APOIO DIAGNÓSTICO E
TERAPÊUTICO/ HUJBB</t>
  </si>
  <si>
    <t>DLIH/ SETOR DE INFRAESTRUTURA
HOSPITALAR</t>
  </si>
  <si>
    <t>APOIO CORPORATIVO</t>
  </si>
  <si>
    <t>SETOR DE GESTÃO DE PESSOAS</t>
  </si>
  <si>
    <t>SETOR DE LOGISTICA HOSPITALAR</t>
  </si>
  <si>
    <t>DIVISÃO DE ENFERMAGEM (CLÍNICA
CIRÚRGICA/ UAC)</t>
  </si>
  <si>
    <t>DIVISÃO MÉDICA</t>
  </si>
  <si>
    <t>SETOR DE GESTÃO DO ENSINO</t>
  </si>
  <si>
    <t>UNIDADE DE GRADUAÇÃO E ENSINO TÉCNICO</t>
  </si>
  <si>
    <t>UNIDADE DE PÓS GRADUAÇÃO E
RESIDÊNCIAS</t>
  </si>
  <si>
    <t>BIBLIOTECA</t>
  </si>
  <si>
    <t>COMITÊ DE ÉTICA EM PESQUISA</t>
  </si>
  <si>
    <t>UAP</t>
  </si>
  <si>
    <t>UNIDADE DE ADMINISTRAÇÃO DE PESSOAL</t>
  </si>
  <si>
    <t>Continuo (12x36) Noturno</t>
  </si>
  <si>
    <t>PA000194/2022</t>
  </si>
  <si>
    <t>4221-06</t>
  </si>
  <si>
    <t>7832-11</t>
  </si>
  <si>
    <t>CARREGADOR C INSAL</t>
  </si>
  <si>
    <t>ALMOXARIFE C INSAL</t>
  </si>
  <si>
    <t>PROJEÇÃO DE CUSTOS DO CONTRATO</t>
  </si>
  <si>
    <t>FOLHA DE PAGAMENTO</t>
  </si>
  <si>
    <t>Valor Total</t>
  </si>
  <si>
    <t>Total da Mão de Obra</t>
  </si>
  <si>
    <t>Folha Liquida</t>
  </si>
  <si>
    <t>Plano assistência e cuidado pessoal</t>
  </si>
  <si>
    <t>Uniforme/EPI</t>
  </si>
  <si>
    <t>Total de Insumos</t>
  </si>
  <si>
    <t>Inss</t>
  </si>
  <si>
    <t>Inss - Terceiros</t>
  </si>
  <si>
    <t>(1) Provisões</t>
  </si>
  <si>
    <t>Total de Encargos</t>
  </si>
  <si>
    <t>13° Salário</t>
  </si>
  <si>
    <t>Retenções da Lei Anti Calote</t>
  </si>
  <si>
    <t>Férias+1/3</t>
  </si>
  <si>
    <t>Impostos da Fatura (2)</t>
  </si>
  <si>
    <t>Multa FGTS</t>
  </si>
  <si>
    <t>Total de Provisões e Impostos</t>
  </si>
  <si>
    <t>Aviso Prévio</t>
  </si>
  <si>
    <t>Total de Despesas</t>
  </si>
  <si>
    <t>fator k</t>
  </si>
  <si>
    <t>Incidências Cumulativas</t>
  </si>
  <si>
    <t>Fatura Bruta</t>
  </si>
  <si>
    <t>Total</t>
  </si>
  <si>
    <t>Saldo Final</t>
  </si>
  <si>
    <t>Percentual S/ bruto</t>
  </si>
  <si>
    <t>(2) Impostos</t>
  </si>
  <si>
    <t>COFINS</t>
  </si>
  <si>
    <t>CSLL</t>
  </si>
  <si>
    <t>IRPJ</t>
  </si>
  <si>
    <t>Despesas com Cobertura</t>
  </si>
  <si>
    <t>Despesas com Escritorio/Preposto</t>
  </si>
  <si>
    <r>
      <t xml:space="preserve">Razão Social: </t>
    </r>
    <r>
      <rPr>
        <sz val="11"/>
        <rFont val="Times New Roman"/>
        <family val="1"/>
      </rPr>
      <t>MC2 SOLUÇÕES EM SERVIÇOS LTDA</t>
    </r>
  </si>
  <si>
    <r>
      <t xml:space="preserve">CNPJ: </t>
    </r>
    <r>
      <rPr>
        <sz val="11"/>
        <rFont val="Times New Roman"/>
        <family val="1"/>
      </rPr>
      <t>05.025.180/0001-80</t>
    </r>
  </si>
  <si>
    <r>
      <t xml:space="preserve">Endereço: </t>
    </r>
    <r>
      <rPr>
        <sz val="11"/>
        <rFont val="Times New Roman"/>
        <family val="1"/>
      </rPr>
      <t>Avenida Antônio Carlos Magalhães, n° 2501, salas 701, 702, 703, 725 e 726, Brotas - CEP 40.280-901 Salvador/BA</t>
    </r>
  </si>
  <si>
    <r>
      <t>Tel/Fax:</t>
    </r>
    <r>
      <rPr>
        <sz val="11"/>
        <rFont val="Times New Roman"/>
        <family val="1"/>
      </rPr>
      <t xml:space="preserve"> (71) 2132-8519/ (71) 2132-8520                                                 </t>
    </r>
    <r>
      <rPr>
        <b/>
        <sz val="11"/>
        <rFont val="Times New Roman"/>
        <family val="1"/>
      </rPr>
      <t>Celular:</t>
    </r>
    <r>
      <rPr>
        <sz val="11"/>
        <rFont val="Times New Roman"/>
        <family val="1"/>
      </rPr>
      <t xml:space="preserve"> (71) 999174344</t>
    </r>
  </si>
  <si>
    <r>
      <t xml:space="preserve">E-mail: </t>
    </r>
    <r>
      <rPr>
        <sz val="11"/>
        <rFont val="Times New Roman"/>
        <family val="1"/>
      </rPr>
      <t>comercial1@mc2ss.com.br</t>
    </r>
  </si>
  <si>
    <r>
      <rPr>
        <b/>
        <sz val="11"/>
        <color theme="1"/>
        <rFont val="Times New Roman"/>
        <family val="1"/>
      </rPr>
      <t>Dados Bancários</t>
    </r>
    <r>
      <rPr>
        <sz val="11"/>
        <color theme="1"/>
        <rFont val="Times New Roman"/>
        <family val="1"/>
      </rPr>
      <t xml:space="preserve">: Banco do Brasil                                               </t>
    </r>
    <r>
      <rPr>
        <b/>
        <sz val="11"/>
        <color theme="1"/>
        <rFont val="Times New Roman"/>
        <family val="1"/>
      </rPr>
      <t>Conta:</t>
    </r>
    <r>
      <rPr>
        <sz val="11"/>
        <color theme="1"/>
        <rFont val="Times New Roman"/>
        <family val="1"/>
      </rPr>
      <t xml:space="preserve">  200.200-0     </t>
    </r>
    <r>
      <rPr>
        <b/>
        <sz val="11"/>
        <color theme="1"/>
        <rFont val="Times New Roman"/>
        <family val="1"/>
      </rPr>
      <t>Agência</t>
    </r>
    <r>
      <rPr>
        <sz val="11"/>
        <color theme="1"/>
        <rFont val="Times New Roman"/>
        <family val="1"/>
      </rPr>
      <t>: 2967-x</t>
    </r>
  </si>
  <si>
    <r>
      <t>A                                                                                                                                                                           
EMPRESA BRASILEIRA DE SERVIÇOS HOSPITALARES 
COMPLEXO HOSPITALAR UNIVERSITÁRIO DA UFPA/EBSERH</t>
    </r>
    <r>
      <rPr>
        <sz val="11"/>
        <color theme="1"/>
        <rFont val="Times New Roman"/>
        <family val="1"/>
      </rPr>
      <t xml:space="preserve">
</t>
    </r>
    <r>
      <rPr>
        <b/>
        <sz val="11"/>
        <color theme="1"/>
        <rFont val="Arial Narrow"/>
        <family val="2"/>
      </rPr>
      <t/>
    </r>
  </si>
  <si>
    <t>Técnico em Secretariado</t>
  </si>
  <si>
    <t>Auxiliar em Secretaria | Insalubridade 40%</t>
  </si>
  <si>
    <t>Maqueiro Hospitalar (12x36) Noturno | Insalubridade 40%</t>
  </si>
  <si>
    <t>Maqueiro Hospitalar (12x36) Diurno | Insalubridade 40%</t>
  </si>
  <si>
    <t>Recepcionista - s/ Insalubridade</t>
  </si>
  <si>
    <t>Auxiliar em Secretaria s/ Insalubridade</t>
  </si>
  <si>
    <t>Almoxarife</t>
  </si>
  <si>
    <t>Carregador</t>
  </si>
  <si>
    <t>Recepcionista Escala (12x36) - Diurno | Insalubridade 40%</t>
  </si>
  <si>
    <t>Recepcionista Escala (12x36) Noturno| Insalubridade 40%</t>
  </si>
  <si>
    <t>Recepcionista Escala (12x36) Diurno | Insalubridade 20%</t>
  </si>
  <si>
    <t>Recepcionista - (44H) | Insalubridade 40%</t>
  </si>
  <si>
    <t>Recepcionista -  (44H) | Insalubridade 20%</t>
  </si>
  <si>
    <t>Plano de assistência e cuidado pessoal</t>
  </si>
  <si>
    <t>Seguro de vida / auxilio funeral</t>
  </si>
  <si>
    <t>_____________________________________</t>
  </si>
  <si>
    <t xml:space="preserve">CARLA CAROLINE HERMIDA DOS SANTOS </t>
  </si>
  <si>
    <t>REPRESENTANTE LEGAL/PROCURADOR</t>
  </si>
  <si>
    <t>MC2 SOLUÇÕES E SERVIÇOS  LTDA</t>
  </si>
  <si>
    <t>CNPJ 05.025.180/0001-80</t>
  </si>
  <si>
    <t xml:space="preserve">REPACTUAÇÃO 2024   - ALTERAÇÃO SALARIAL CONFORME CCT - Convenção Coletiva de Trabalho - CCT do SEAC/PA (CNPJ nº 04.697.124/0001-29) X SINELPA (CNPJ nº 05.046.362/0001-37) registrada no MTE sob o nº PA000056/2024 e data de registro no MTE: 26/01/2024.                                                                                                                                                                              </t>
  </si>
  <si>
    <t>Salvador/BA, 02 de fevereiro de 2024.</t>
  </si>
  <si>
    <r>
      <rPr>
        <b/>
        <sz val="11"/>
        <color theme="1"/>
        <rFont val="Times New Roman"/>
        <family val="1"/>
      </rPr>
      <t>Reprersentante legal:</t>
    </r>
    <r>
      <rPr>
        <sz val="11"/>
        <color theme="1"/>
        <rFont val="Times New Roman"/>
        <family val="1"/>
      </rPr>
      <t xml:space="preserve"> CARLA CAROLINE HERMIDA DOS SANTOS           </t>
    </r>
    <r>
      <rPr>
        <b/>
        <sz val="11"/>
        <color theme="1"/>
        <rFont val="Times New Roman"/>
        <family val="1"/>
      </rPr>
      <t>RG nº:</t>
    </r>
    <r>
      <rPr>
        <sz val="11"/>
        <color theme="1"/>
        <rFont val="Times New Roman"/>
        <family val="1"/>
      </rPr>
      <t xml:space="preserve"> 06166272662 DETRAN/BA</t>
    </r>
  </si>
  <si>
    <r>
      <rPr>
        <b/>
        <sz val="11"/>
        <color theme="1"/>
        <rFont val="Times New Roman"/>
        <family val="1"/>
      </rPr>
      <t>Sócio-Administrador</t>
    </r>
    <r>
      <rPr>
        <sz val="11"/>
        <color theme="1"/>
        <rFont val="Times New Roman"/>
        <family val="1"/>
      </rPr>
      <t xml:space="preserve">: Carmen Silva Hermida              </t>
    </r>
    <r>
      <rPr>
        <b/>
        <sz val="11"/>
        <color theme="1"/>
        <rFont val="Times New Roman"/>
        <family val="1"/>
      </rPr>
      <t>RG nº:</t>
    </r>
    <r>
      <rPr>
        <sz val="11"/>
        <color theme="1"/>
        <rFont val="Times New Roman"/>
        <family val="1"/>
      </rPr>
      <t xml:space="preserve"> 659320215</t>
    </r>
  </si>
  <si>
    <t>Multa sobre FGTS e contribuição social sobre o aviso prévio indenizado e sobre o aviso prévio trabalhado  (Alterado conforme Lei  nº  13.932/2019 )</t>
  </si>
  <si>
    <t xml:space="preserve">DISCRIMINAÇÃO DOS SERVIÇOS </t>
  </si>
  <si>
    <t>DADOS PARA COMPOSIÇÃO DOS CUSTOS REFERENTES À MÃO-DE-OBRA</t>
  </si>
  <si>
    <t>Salário Normativo da Categoria Profissional</t>
  </si>
  <si>
    <t>Empregado por posto</t>
  </si>
  <si>
    <t>DADOS REFERENTES À LICITAÇÃO</t>
  </si>
  <si>
    <t>Total Submódulo 2.1</t>
  </si>
  <si>
    <t>TOTAL DO MÓDULO 1</t>
  </si>
  <si>
    <t>Submódulo 2.2 - GPS, FGTS e Outras Contribuições</t>
  </si>
  <si>
    <t>Total Submódulo 2.2</t>
  </si>
  <si>
    <t>Total Submódulo 2.3</t>
  </si>
  <si>
    <t>TOTAL DO MÓDULO 3</t>
  </si>
  <si>
    <t>Total Submódulo 4.1</t>
  </si>
  <si>
    <t>Total Submódulo 4.2</t>
  </si>
  <si>
    <t>TOTAL DO MÓDULO 5</t>
  </si>
  <si>
    <t>TRIBUTOS</t>
  </si>
  <si>
    <t>ALÍQUOTA</t>
  </si>
  <si>
    <t>CUSTOS INDIRETOS E LUCRO</t>
  </si>
  <si>
    <t>CUSTOS INDIRETOS</t>
  </si>
  <si>
    <t>LUCRO</t>
  </si>
  <si>
    <t>TOTAL DO MÓDULO 2</t>
  </si>
  <si>
    <t>TOTAL DO MÓDULO 4</t>
  </si>
  <si>
    <t>TOTAL DO MÓDULO 6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</si>
  <si>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</si>
  <si>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</si>
  <si>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</si>
  <si>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</si>
  <si>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</si>
  <si>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MÓDULO 6 - Custos Indiretos, Tributos e Lucro</t>
  </si>
  <si>
    <t>VALOR TOTAL POR EMPREGADO</t>
  </si>
  <si>
    <t>SALARIO NORMATIVO</t>
  </si>
  <si>
    <t>CUSTO POR EMPREGADO</t>
  </si>
  <si>
    <t>PISO DA CATEGORIA</t>
  </si>
  <si>
    <t>BASE PARA AD. INSALUBRIDADE</t>
  </si>
  <si>
    <t>Outros (conforme CCT)</t>
  </si>
  <si>
    <t>% DE DESCONTO DO VALE TRANSPORTE</t>
  </si>
  <si>
    <t>Belém/PA</t>
  </si>
  <si>
    <t>Pregão Eletrônico</t>
  </si>
  <si>
    <t>UNIFORMES</t>
  </si>
  <si>
    <t>UNID</t>
  </si>
  <si>
    <t>VALOR UNIT (R$)</t>
  </si>
  <si>
    <t>SUB-TOTAL (R$)</t>
  </si>
  <si>
    <t>UNID.</t>
  </si>
  <si>
    <t>Crachá</t>
  </si>
  <si>
    <t>QUANT ANUAL</t>
  </si>
  <si>
    <t>TOTAL ANUAL POR FUNCIONÁRIO</t>
  </si>
  <si>
    <t>VALOR MENSAL POR FUNCIONÁRIO</t>
  </si>
  <si>
    <t>VALOR MENSAL CORRIGIDO POR FUNCIONÁRIO</t>
  </si>
  <si>
    <t>IPCA ACUMULADO DO PERÍODO (APLICÁVEL A CADA 12 MESES DE CONTRATO)</t>
  </si>
  <si>
    <t xml:space="preserve">Transporte </t>
  </si>
  <si>
    <t>Vale Alimentação</t>
  </si>
  <si>
    <t>Seguro de Vida em Grupo</t>
  </si>
  <si>
    <t>Exames Médicos NR 7 e 9</t>
  </si>
  <si>
    <t>CONVENÇÃO COLETIVA DE TRABALHO</t>
  </si>
  <si>
    <t>Convenção Coletiva de Trabalho</t>
  </si>
  <si>
    <t>Percentual de participação funcionário no Auxílio Alimentação</t>
  </si>
  <si>
    <t xml:space="preserve">ESPECIFICAÇÕES </t>
  </si>
  <si>
    <t>EPI</t>
  </si>
  <si>
    <t>ESPECIFICAÇÕES</t>
  </si>
  <si>
    <t>PAR</t>
  </si>
  <si>
    <t xml:space="preserve">SINELPA SEAC PA000133/2025 </t>
  </si>
  <si>
    <t>RAT</t>
  </si>
  <si>
    <t>ENCARREGADO</t>
  </si>
  <si>
    <t>OPERADOR DE MÁQUINAS LEVES</t>
  </si>
  <si>
    <t>JARDINEIRO</t>
  </si>
  <si>
    <t>SERVENTE</t>
  </si>
  <si>
    <t>5143-20</t>
  </si>
  <si>
    <t>6220-10</t>
  </si>
  <si>
    <t>7151-15</t>
  </si>
  <si>
    <t>Qtd Ofertada (mês):</t>
  </si>
  <si>
    <t>Calça comprida</t>
  </si>
  <si>
    <t>Camisa manga longa com logmarca da empresa</t>
  </si>
  <si>
    <t xml:space="preserve">Meias de algodão </t>
  </si>
  <si>
    <t>1 ENCARREGADO</t>
  </si>
  <si>
    <t>2 OPERADOR DE MÁQUINAS LEVES</t>
  </si>
  <si>
    <t>Botas de segurança com biqueira solado de poliuretano bidensidade</t>
  </si>
  <si>
    <t>3 JARDINEIRO</t>
  </si>
  <si>
    <t>4 SERVENTE</t>
  </si>
  <si>
    <t>Calçados de segurança solado de poliuretano bidensidade</t>
  </si>
  <si>
    <t>QTD</t>
  </si>
  <si>
    <t>Protetor facial ou viseira protetora</t>
  </si>
  <si>
    <t>Óculos de segurança incolor para proteção extra</t>
  </si>
  <si>
    <t>Protetor ou abafador auricular tipo concha</t>
  </si>
  <si>
    <t>Perneiras ou caneleiras de segurança</t>
  </si>
  <si>
    <t>Capacete de segurança com jugular</t>
  </si>
  <si>
    <t>Luvas tátil</t>
  </si>
  <si>
    <t>Cinto de segurança paraquedista 140kg com talabarte Y Abs</t>
  </si>
  <si>
    <t>Trava quedas retrátil 10 metros com cabo de açõ steelfelx</t>
  </si>
  <si>
    <t>Corda multifilamentos 50 metros</t>
  </si>
  <si>
    <t>Luvas de látex punho longo</t>
  </si>
  <si>
    <t>Luvas de segurança raspa</t>
  </si>
  <si>
    <t>Boné árabe proteção nuca e orelhas</t>
  </si>
  <si>
    <t>Botinas de segurança em couro solado de poliuretano bidensidade</t>
  </si>
  <si>
    <t>Avental de PVC ou raspa longo</t>
  </si>
  <si>
    <t xml:space="preserve">Capa de chuva com capuz PVC Forrado resistente </t>
  </si>
  <si>
    <t xml:space="preserve">Capa de chuva com capuz PVC forrado resistente </t>
  </si>
  <si>
    <t>Botas borracha cano longo</t>
  </si>
  <si>
    <t>CATMAT</t>
  </si>
  <si>
    <t>Macacão de proteção e limpeza tipo TYVEK</t>
  </si>
  <si>
    <t>PREÇO GLOBAL</t>
  </si>
  <si>
    <t>MÁQUINAS E EQUIPAMENTOS</t>
  </si>
  <si>
    <t xml:space="preserve">O faturamento e o respectivo pagamento de quaisquer insumos previstos neste contrato (máquinas, equipamentos, materiais ou suprimentos) estão estritamente condicionados à sua efetiva disponibilidade nas dependências da Contratante. </t>
  </si>
  <si>
    <t>HUJBB</t>
  </si>
  <si>
    <t>HUBFS</t>
  </si>
  <si>
    <r>
      <rPr>
        <b/>
        <sz val="10"/>
        <rFont val="Calibri"/>
        <family val="2"/>
        <scheme val="minor"/>
      </rPr>
      <t>Escada Extensível Reta Fibra de Vidro Vazada Alumínio 19 Degraus 6 m:</t>
    </r>
    <r>
      <rPr>
        <sz val="10"/>
        <rFont val="Calibri"/>
        <family val="2"/>
        <scheme val="minor"/>
      </rPr>
      <t xml:space="preserve"> Escada extensível de alumínio com fibra de vidro vazada (EAFV)compostas por duas partes: uma parte fixa e a outra extensível. A parte extensível içada por meio de uma corda travando a catraca nos degraus vazados, regulando a altura até o máximo permitido pelos limitadores. Alta durabilidade e leveza, resistentes a impactos, corrosão química e não condutoras de eletricidade, o que as tornam totalmente seguras. Fabricadas conforme a norma ABNT/NBR 16308 e ANSI A 14. 5; cor: laranja; tipo de posição: reta; materiais da estrutura:  fibra de vidro; quantidade de degraus: 19; altura máxima da escada: 6 m; altura da escada fechada: 3.6 m; largura da escada: 40 cm; extensível: sim; telescópica: sim; dobrável: não; peso: 19 kg; peso máximo suportado: 136 kg.</t>
    </r>
  </si>
  <si>
    <r>
      <rPr>
        <b/>
        <sz val="10"/>
        <rFont val="Calibri"/>
        <family val="2"/>
        <scheme val="minor"/>
      </rPr>
      <t>Escada Extensível Reta Fibra Vidro Vazado Alumínio 39 Degraus 11,7 m:</t>
    </r>
    <r>
      <rPr>
        <sz val="10"/>
        <rFont val="Calibri"/>
        <family val="2"/>
        <scheme val="minor"/>
      </rPr>
      <t xml:space="preserve"> Escada reta extensível de alumínio com fibra de vidro vazada (EAFV), composta por duas partes: uma parte fixa e a outra extensível. A parte extensível içada por meio de uma corda travando a catraca nos degraus vazados, regulando a altura até o máximo permitido pelos limitadores. Alta durabilidade e leveza, resistentes a impactos, corrosão química e não condutoras de eletricidade, o que as tornam totalmente seguras. Fabricadas conforme a norma ABNT/NBR 16308 e ANSI A 14. 5; Tipo de posição: Reta; Materiais da estrutura: Fibra de vidro, Alumínio; Quantidade de degraus: 39; Altura máxima da escada: 11,7 m; Altura da escada fechada: 6,6 m; Extensível: Sim; Peso máximo suportado: 120 kg; Degraus antiderrapantes: Sim; Pés antiderrapantes: Sim; Peso: 41 kg.</t>
    </r>
  </si>
  <si>
    <r>
      <rPr>
        <b/>
        <sz val="10"/>
        <rFont val="Calibri"/>
        <family val="2"/>
        <scheme val="minor"/>
      </rPr>
      <t>Lavadora Profissional Alta Pressão com Aplicador de Detergente:</t>
    </r>
    <r>
      <rPr>
        <sz val="10"/>
        <rFont val="Calibri"/>
        <family val="2"/>
        <scheme val="minor"/>
      </rPr>
      <t xml:space="preserve"> Lavadora Profissional de Alta Pressão com Aplicador de Detergente. Especificações Técnicas: Frequência: 60 Hz; Potência: 1,9 kW; Tipo de alimentação: Corrente elétrica; Material da bomba: Alumínio; Material dos pistãos: Aço inoxidável; Pressão máxima: 168,92 bar; Fluxo de água: 6 l/min; Usos recomendados: Doméstico, Profissional; Temperatura máxima de água: 40 °C; Nível de pressão sonora: 74 dBA; Quantidade de pistãos: 3; Desempenho de superfície: 0 m²/h; É adequado para água quente: Não; Com autostop: Sim; Com diferentes tipos de jactos: Sim; Com válvula de segurança: Sim; Com parada total: Sim; Comprimento da lavadora de alta pressão: 29 cm; Largura da lavadora de alta pressão: 30 cm; Altura da lavadora de alta pressão: 76 cm; Peso da lavadora de alta pressão: 15,8 kg; Certificado INMETRO: Sim; Portátil: Sim; Comprimento da mangueira: 5 m; Rodas: Sim; Filtro de água: Sim;  Depósito de espuma: Sim; Cabo para transporte: Sim; Protector de sobreaquecimento: Sim; Freio de estacionamento: Não; Inclui mangueira: Sim. Voltagem 127.
</t>
    </r>
    <r>
      <rPr>
        <b/>
        <sz val="10"/>
        <rFont val="Calibri"/>
        <family val="2"/>
        <scheme val="minor"/>
      </rPr>
      <t/>
    </r>
  </si>
  <si>
    <t>Total Mês</t>
  </si>
  <si>
    <t>OUTROS INSUMOS</t>
  </si>
  <si>
    <t>IMAGEM ILUSTRATIVA</t>
  </si>
  <si>
    <t>UNID FORNEC</t>
  </si>
  <si>
    <t>COSUMO</t>
  </si>
  <si>
    <t xml:space="preserve">TOTAL </t>
  </si>
  <si>
    <t>VALOR MENSAL (R$)</t>
  </si>
  <si>
    <t>-</t>
  </si>
  <si>
    <t>KILO</t>
  </si>
  <si>
    <t>MENSAL</t>
  </si>
  <si>
    <t>ANUAL</t>
  </si>
  <si>
    <t>Combustível gasolina</t>
  </si>
  <si>
    <t>LITRO</t>
  </si>
  <si>
    <t>Corda de nylon de 1 polegada 60 metros:</t>
  </si>
  <si>
    <t>Cupinicida:</t>
  </si>
  <si>
    <t>SEMESTRAL</t>
  </si>
  <si>
    <r>
      <rPr>
        <b/>
        <sz val="11"/>
        <rFont val="Calibri"/>
        <family val="2"/>
        <scheme val="minor"/>
      </rPr>
      <t xml:space="preserve">Óleo motor 2 tempos frasco 500 ml tipo 8017H 07813893004: </t>
    </r>
    <r>
      <rPr>
        <sz val="11"/>
        <rFont val="Calibri"/>
        <family val="2"/>
        <scheme val="minor"/>
      </rPr>
      <t>Óleo de motor mineral 8017H para agrícola; Grau de viscosidade: 8017H; Volume da unidade: 500 ml; Tipo de recipiente: Garrafa;
Modelo detalhado: 8017H; Tipo de óleo de motor: Mineral; Tipo de veículo/motor: Agrícola.</t>
    </r>
  </si>
  <si>
    <t>FRASCO 500 ml</t>
  </si>
  <si>
    <t>Terra Peta</t>
  </si>
  <si>
    <t>METRO CÚBICO</t>
  </si>
  <si>
    <t>Uréia</t>
  </si>
  <si>
    <r>
      <t xml:space="preserve">Roçadeira Proffissional à Combustão Gasolina: </t>
    </r>
    <r>
      <rPr>
        <sz val="10"/>
        <rFont val="Calibri"/>
        <family val="2"/>
        <scheme val="minor"/>
      </rPr>
      <t>Roçadeira Proffissional à Combustão Gasolina tipo stihl; Tempos do motor: 2; Cilindrada: 35,2 cc; Potência do motor: 2,31 hp; Capacidade do tanque de combustível: 580 ml; Capacidade do tanque de óleo: 1 ml; Com regulação de guiador:  Sim; Com sistema antivibração: Sim; Com guarda de segurança: Sim; Diâmetro de corte do disco de corte: 30 cm; Comprimento total: 1,85 m; Sistemas de corte: Disco de corte, Fio; Sistema de partida: Manual; Tipo de eixo da máquina: Reto; Eixo de transmissão: Rígido; Tipo de guiador: Aberto; Acessórios incluídos: Arnês, Disco de 3 pontos.</t>
    </r>
  </si>
  <si>
    <r>
      <t xml:space="preserve">Motosserra Profissional à Combustão Gasolina 30,1 cc 1,8 hp Sabre 12 Polegas: </t>
    </r>
    <r>
      <rPr>
        <sz val="10"/>
        <rFont val="Calibri"/>
        <family val="2"/>
        <scheme val="minor"/>
      </rPr>
      <t>Motoserra Profissional à Combustão Gasolina 30,1 cc 1,8 hp Sabre 12 Polegas; Peso: 4 kg; Tipos de combustível: Gasolina; Motor: 2 Tempos; Potência: 1,8 hp; Cilindrada: 30 cc; Comprimento das espadas compatíveis: 30 cm; Velocidade máxima: 14.000 rpm; Usos recomendados: Doméstico, Jardinagem; Capacidade do tanque: 250 ml; Nível de pressão sonora: 100 dBA; Com CDI: Sim; Com sistema antivibração: Sim; Com lubrificação automática: Sim; Com design ergonômico: Sim; Com freio de corrente: Sim; Tipo de cadeia: Picco Micro 3.</t>
    </r>
  </si>
  <si>
    <r>
      <rPr>
        <b/>
        <sz val="10"/>
        <rFont val="Calibri"/>
        <family val="2"/>
        <scheme val="minor"/>
      </rPr>
      <t>Motosserra Profissional à Combustão Gasolina 59 cc Sabre 16 ou 20 Polegadas:</t>
    </r>
    <r>
      <rPr>
        <sz val="10"/>
        <rFont val="Calibri"/>
        <family val="2"/>
        <scheme val="minor"/>
      </rPr>
      <t xml:space="preserve"> Motoserra Profissional à Combustão Gasolina 59 cc Sabre 16 ou 20 Polegadas; tipo Motosserra STIHL MS 361; Motor: 2 Tempos, 59 cc; Potência: 3,4 kW / 4,6 cv (4,6 bhp); Peso: Aprox. 5,6 kg (sem sabre e corrente); Sabre: Disponível em 40 cm (16") ou 50 cm (20"); Corrente: 3/8" Rapid Super (36 RS); Sistema Antivibração: Sim; Partida: ElastoStart (arranque suave); Tanque Combustível: ~0,685 l; Aplicações: Reflorestamento, carvoaria, agropecuária, cortes em geral.</t>
    </r>
  </si>
  <si>
    <r>
      <t xml:space="preserve">Inseticida tipo DECIS 1 l: </t>
    </r>
    <r>
      <rPr>
        <sz val="10"/>
        <rFont val="Calibri"/>
        <family val="2"/>
        <scheme val="minor"/>
      </rPr>
      <t>Inseticida tipo DECIS 1 litro; Classe: Inseticida; Formulação: EC; Ingrediente Ativo e Concentração: Deltametrina 25 g/L; Modo de Ação: Contato e Ingestão; DoençasControladas: Tripes, Percevejo, Pulgão, Lagarta, Broca do fruto, Curuquerê, Lagarta rosada, Lagarta das maçãs, Pulgão do algodoeiro, Lagarta mede palmo, Percevejo rajado, Bicudo, Tripes, Moscas das fruta e muitas outras.</t>
    </r>
  </si>
  <si>
    <t>INVESTIMENTO UNIT (R$)</t>
  </si>
  <si>
    <t>INVESTIMENTO TOTAL (R$)</t>
  </si>
  <si>
    <r>
      <rPr>
        <b/>
        <sz val="11"/>
        <rFont val="Calibri"/>
        <family val="2"/>
        <scheme val="minor"/>
      </rPr>
      <t xml:space="preserve">Cone sinalizador 50cm laranja e branco: </t>
    </r>
    <r>
      <rPr>
        <sz val="10"/>
        <rFont val="Calibri"/>
        <family val="2"/>
        <scheme val="minor"/>
      </rPr>
      <t>Cones de sinalização; Altura: 50 cm; Peso: 4,700 kg; Material da base: PVC rígido; Largura da base: 27 cm; Comprimento da base: 27 cm.</t>
    </r>
  </si>
  <si>
    <t>TX  %</t>
  </si>
  <si>
    <t>DEPREC ANUAL (R$)</t>
  </si>
  <si>
    <t>DEPREC MENSAL (R$)</t>
  </si>
  <si>
    <t>Mensal por funcionário</t>
  </si>
  <si>
    <t>Área estimada do terreno (m2)</t>
  </si>
  <si>
    <t>Área total estimada de projeção da edificação (m2)</t>
  </si>
  <si>
    <t>Área externa estimada do terreno (m2)</t>
  </si>
  <si>
    <t>Produtividade</t>
  </si>
  <si>
    <t>Área externa estimada para limpeza e conservação (m2)</t>
  </si>
  <si>
    <t>CHU UFPA</t>
  </si>
  <si>
    <t>Encarregado</t>
  </si>
  <si>
    <t>Operador de Máquinas Leves</t>
  </si>
  <si>
    <t>Jardineiro</t>
  </si>
  <si>
    <t>Auxiliar de Serviços Gerais</t>
  </si>
  <si>
    <t>Cargo</t>
  </si>
  <si>
    <t>Colab por Cargo</t>
  </si>
  <si>
    <t>Subtotal:</t>
  </si>
  <si>
    <t xml:space="preserve"> </t>
  </si>
  <si>
    <t>Total:</t>
  </si>
  <si>
    <t>Quanditdade de colaboradores opercionais na equipe:</t>
  </si>
  <si>
    <t>Qtd Colab Operac</t>
  </si>
  <si>
    <t>% Área externa estimada para limpeza e conservação (m2)</t>
  </si>
  <si>
    <t>% Área externa estimada de Mata - Preservada (m2)</t>
  </si>
  <si>
    <t xml:space="preserve">Outros Insumos </t>
  </si>
  <si>
    <t>Remuneração - CCT</t>
  </si>
  <si>
    <t>VALOR ESTIMADO (R$)</t>
  </si>
  <si>
    <t>Saco 20 Kg</t>
  </si>
  <si>
    <t>Total de Funcionário</t>
  </si>
  <si>
    <t>Triturador de galhos e resíduos orgânicos 3 A 5 CV Bivolt: Triturador de galhos e resíduos orgânicos 3 A 5 CV Bivolt: Profundidade: 101,6 cm; Potência: 1.119 W; Altura: 177,8 cm; Largura: 152,4 cm; Peso: 45 kg.</t>
  </si>
  <si>
    <r>
      <rPr>
        <b/>
        <sz val="10"/>
        <rFont val="Calibri"/>
        <family val="2"/>
        <scheme val="minor"/>
      </rPr>
      <t>Abre Cova ou Cavadeira Articulada Manual 1,7m Cabo Madeira:</t>
    </r>
    <r>
      <rPr>
        <sz val="10"/>
        <rFont val="Calibri"/>
        <family val="2"/>
        <scheme val="minor"/>
      </rPr>
      <t xml:space="preserve"> Abre Cova ou Cavadeira Articulada Manual; Cabo de madeira ergonômico para maior eficiência; Comprimento total: 1,7 metros; Estrutura metálica: aço carbono; Cabo: madeira envernizada com 145 centímetros de comprimento e possui batente plástico; Fabricada em aço carbono especial de alta qualidade; Pintura eletrostática a pó, maior proteção contra oxidação; Batente metálico que limita o ângulo de fechamento dos cabos, proporciona trabalho mais ergonômico e seguro.</t>
    </r>
  </si>
  <si>
    <r>
      <rPr>
        <b/>
        <sz val="10"/>
        <rFont val="Calibri"/>
        <family val="2"/>
        <scheme val="minor"/>
      </rPr>
      <t>Ancinho Curvo Reforçado Com Cabo 1,2 m 14 Dentes:</t>
    </r>
    <r>
      <rPr>
        <sz val="10"/>
        <rFont val="Calibri"/>
        <family val="2"/>
        <scheme val="minor"/>
      </rPr>
      <t xml:space="preserve"> Ancinho Curvo Reforçado Com Cabo 1,2 metros 14 Dentes. Quantidade de dentes: 14; Dimensões: Comprimento 1,3 cm; Tipo de ancinho: Curvo; Material da cabeça: Aço; Cabo  Madeira.</t>
    </r>
  </si>
  <si>
    <r>
      <rPr>
        <b/>
        <sz val="10"/>
        <rFont val="Calibri"/>
        <family val="2"/>
        <scheme val="minor"/>
      </rPr>
      <t>Ancinho Rastelo 3 Dentes Garfo Jardinagem Aço</t>
    </r>
    <r>
      <rPr>
        <sz val="10"/>
        <rFont val="Calibri"/>
        <family val="2"/>
        <scheme val="minor"/>
      </rPr>
      <t xml:space="preserve">: Cor Laranja; Quantidade de dentes: 3; Comprimento: 24,7 cm; Largura da cabeça: 4,9 cm; Tipo de ancinho: Curvo; Material da cabeça: Aço carbono; Cabo: Sim; Material do cabo: Madeira; Fabricado em aço carbono especial de alta qualidade; Pintura eletrostática a pó, maior proteção contra oxidação; 3 dentes; Cabo desta ferramenta, além de possuir ótima resistência, é produzido com madeira de origem renovável. Cabo com acabamento envernizado, para um melhor acabamento e apresentação do produto. </t>
    </r>
  </si>
  <si>
    <r>
      <rPr>
        <b/>
        <sz val="10"/>
        <rFont val="Calibri"/>
        <family val="2"/>
        <scheme val="minor"/>
      </rPr>
      <t>Carrinho de Mão Caçamba Pneu Câmara:</t>
    </r>
    <r>
      <rPr>
        <sz val="10"/>
        <rFont val="Calibri"/>
        <family val="2"/>
        <scheme val="minor"/>
      </rPr>
      <t xml:space="preserve"> Carrinho de Mão com Caçamba Pneu Câmara. Especificações Técnicas: Profundidade:  25 cm; Material: Aço; Materiais do corpo: Aço: Pneumático: Sim; Quantidade de rodas: 1; Material das rodas: Pneu; Capacidade máxima em volume: 65 L; Capacidade máxima de peso: 125 kg; Salto estabilizador: Sim; Pintura eletrostática a pó; ; Empunhaduras ergonômicas; Borda reforçada; Eixo em aço de alta resistência e bucha em nylon autolubrificante; Caçamba metálica quadrada de 0,9 mm [chapa 20], com capacidade para 65 L; Braço metálico tubular de 1,5 mm; Pneu com câmara 3.25/8"; Peso: 14,70 kg; Comprimento: 1446 mm; Largura: 622 mm e Altura: 536 mm</t>
    </r>
  </si>
  <si>
    <r>
      <rPr>
        <b/>
        <sz val="10"/>
        <rFont val="Calibri"/>
        <family val="2"/>
        <scheme val="minor"/>
      </rPr>
      <t>Carrinho plástico marrom coletor de lixo 240 litros rodas de 200 mm:</t>
    </r>
    <r>
      <rPr>
        <sz val="10"/>
        <rFont val="Calibri"/>
        <family val="2"/>
        <scheme val="minor"/>
      </rPr>
      <t xml:space="preserve"> material de alta qualidade e belíssimo acabamento, sem pedal, capacidade para armazenar 240 litros ou 96 kg de lixo, fabricado em Polietileno de Alta Densidade (PEAD) ou Polipropileno (PP) não reciclado de alta resistência à impacto, aos raios ultravioleta e aditivo antioxidante, assim como às repetidas lavagens. com pino da tampa em poliacetal. Dotado de um par de rodas com 200mm de diâmetro que não ultrapassam a largura do coletor para não danificar paredes, de borracha maciça para não danificar piso, roda com núcleo em Polipropileno e eixo reforçado, elaborado em aço carbono 1020 galvanizado. Carro injetado em máquina de alta tecnologia e respeitando as principais normas vigentes da Agência Nacional de Vigilância Sanitária (ANVISA) e atenda a norma européia UNE EN 840. Dimensões aprox.: 595mm de largura x 1.000mm de altura x 745mm de comprimento. Peso aprox.: 12,7kg. Deve estar identificado conforme classificação do resíduo, sendo responsabilidade da contratada.</t>
    </r>
  </si>
  <si>
    <r>
      <rPr>
        <b/>
        <sz val="10"/>
        <rFont val="Calibri"/>
        <family val="2"/>
        <scheme val="minor"/>
      </rPr>
      <t>Carrinho plástico preto coletor de lixo 240 litros rodas de 200 mm:</t>
    </r>
    <r>
      <rPr>
        <sz val="10"/>
        <rFont val="Calibri"/>
        <family val="2"/>
        <scheme val="minor"/>
      </rPr>
      <t xml:space="preserve"> material de alta qualidade e belíssimo acabamento, sem pedal, capacidade para armazenar 240 litros ou 96 kg de lixo, fabricado em Polietileno de Alta Densidade (PEAD) ou Polipropileno (PP) não reciclado de alta resistência à impacto, aos raios ultravioleta e aditivo antioxidante, assim como às repetidas lavagens. com pino da tampa em poliacetal. Dotado de um par de rodas com 200mm de diâmetro que não ultrapassam a largura do coletor para não danificar paredes, de borracha maciça para não danificar piso, roda com núcleo em Polipropileno e eixo reforçado, elaborado em aço carbono 1020 galvanizado. Carro injetado em máquina de alta tecnologia e respeitando as principais normas vigentes da Agência Nacional de Vigilância Sanitária (ANVISA) e atenda a norma européia UNE EN 840. Dimensões aprox.: 595mm de largura x 1.000mm de altura x 745mm de comprimento. Peso aprox.: 12,7kg. Deve estar identificado conforme classificação do resíduo, sendo responsabilidade da contratada.</t>
    </r>
  </si>
  <si>
    <r>
      <rPr>
        <b/>
        <sz val="10"/>
        <rFont val="Calibri"/>
        <family val="2"/>
        <scheme val="minor"/>
      </rPr>
      <t>Enxada Larga 125 cm x 30 cm Cabo Madeira:</t>
    </r>
    <r>
      <rPr>
        <sz val="10"/>
        <rFont val="Calibri"/>
        <family val="2"/>
        <scheme val="minor"/>
      </rPr>
      <t xml:space="preserve"> Enxada Larga; Comprimento x Largura: 125 cm x 30 cm; Olho Redondo 305x248 mm;  Cabo Madeira 1,25 m de comprimento; Lâmina de 2,5lb afiada para solos duros; Área de corte: 305x248mm para eficiência.</t>
    </r>
  </si>
  <si>
    <r>
      <rPr>
        <b/>
        <sz val="10"/>
        <rFont val="Calibri"/>
        <family val="2"/>
        <scheme val="minor"/>
      </rPr>
      <t>Enxadinha Sacho Coração Aço Cabo Madeira 60 cm:</t>
    </r>
    <r>
      <rPr>
        <sz val="10"/>
        <rFont val="Calibri"/>
        <family val="2"/>
        <scheme val="minor"/>
      </rPr>
      <t xml:space="preserve"> Enxadinha Sacho Coração Em Aço Com Cabo ; Estrutura Metálica 26,6 cm comprimento x 9,8 cm Largura; Material do cabo: Madeira 60 cm.</t>
    </r>
  </si>
  <si>
    <r>
      <rPr>
        <b/>
        <sz val="10"/>
        <rFont val="Calibri"/>
        <family val="2"/>
        <scheme val="minor"/>
      </rPr>
      <t xml:space="preserve">Escada Alumínio 7 Degraus Duplos Largo 1,54 m: </t>
    </r>
    <r>
      <rPr>
        <sz val="10"/>
        <rFont val="Calibri"/>
        <family val="2"/>
        <scheme val="minor"/>
      </rPr>
      <t>Escada de alumínio com 7 degraus duplos largos, reforçada e segura; modelo: 7 degraus duplos; cor: vermelho; tipo de posição: de abrir; materiais da estrutura: alumínio; quantidade de degraus: 7 duplos; altura máxima da escada: 1,54 m; altura da escada fechada: 215 cm; largura da escada: 52 cm; extensível: não; telescópica: não; dobrável: não; peso: 7.5 kg; peso máximo suportado: 120 kg.</t>
    </r>
  </si>
  <si>
    <r>
      <rPr>
        <b/>
        <sz val="10"/>
        <rFont val="Calibri"/>
        <family val="2"/>
        <scheme val="minor"/>
      </rPr>
      <t>Facão ou Terçado Aço Carbono Cabo Madeira 18 Pol:</t>
    </r>
    <r>
      <rPr>
        <sz val="10"/>
        <rFont val="Calibri"/>
        <family val="2"/>
        <scheme val="minor"/>
      </rPr>
      <t xml:space="preserve"> Kit Facão Aço Carbono Cabo Madeira Com Bainha 18 Pol.</t>
    </r>
  </si>
  <si>
    <r>
      <t>Motopoda Profissional à Combustão sabre 30 cm:</t>
    </r>
    <r>
      <rPr>
        <sz val="10"/>
        <rFont val="Calibri"/>
        <family val="2"/>
        <scheme val="minor"/>
      </rPr>
      <t xml:space="preserve"> Motopoda Com Sabre De 30 cm tipo Ht 75 Stihl - Original; Peso: 706 g; Potência: 950 w; Poste extensível: Sim; Comprimento da espada: 30 cm.</t>
    </r>
  </si>
  <si>
    <r>
      <rPr>
        <b/>
        <sz val="10"/>
        <rFont val="Calibri"/>
        <family val="2"/>
        <scheme val="minor"/>
      </rPr>
      <t>Motor Esmeril Bancada 260 w 5" Bivolt 127/220 v 60 hz:</t>
    </r>
    <r>
      <rPr>
        <sz val="10"/>
        <rFont val="Calibri"/>
        <family val="2"/>
        <scheme val="minor"/>
      </rPr>
      <t xml:space="preserve"> Material da carcaça: ferro fundido; Material da base: alumínio; Frequência de 50/60 Hz; Voltagem: Bivolt (127/220 v) ; Regulagem de altura e inclinação do protetor ocular: sim; Diâmetro do eixo: 1/2"; Diâmetro do rebolo: 5";  Cabo elétrico: 1,7 m de comprimento; Proteção emborrachada no interruptor Liga-Desliga: sim; Velocidade máxima de polimento: 3.450 rpm; Potência: 260W (Nominal)/ 150W (Útil); Peso: 5,23 kg; Comprimento: 30 cm.</t>
    </r>
  </si>
  <si>
    <r>
      <rPr>
        <b/>
        <sz val="10"/>
        <rFont val="Calibri"/>
        <family val="2"/>
        <scheme val="minor"/>
      </rPr>
      <t xml:space="preserve">Pá de Bico Cabo Cabo Reto Madeira 120 cm: </t>
    </r>
    <r>
      <rPr>
        <sz val="10"/>
        <rFont val="Calibri"/>
        <family val="2"/>
        <scheme val="minor"/>
      </rPr>
      <t>Pá de Bico nº 4 com cabo reto de madeira 120 cm; Comprimento total: 1,48 m: Altura x Largura 37,2 cm x 24,8 cm; Peso: 1,37 kg; Material do punho: Madeira; Comprimento do punho: 1,2 m; Forma da ponta: bico.</t>
    </r>
  </si>
  <si>
    <r>
      <rPr>
        <b/>
        <sz val="10"/>
        <rFont val="Calibri"/>
        <family val="2"/>
        <scheme val="minor"/>
      </rPr>
      <t>Tesoura Poda Profissional Galhos Plantas:</t>
    </r>
    <r>
      <rPr>
        <sz val="10"/>
        <rFont val="Calibri"/>
        <family val="2"/>
        <scheme val="minor"/>
      </rPr>
      <t xml:space="preserve"> Tesoura Para Poda Jardinagem Plantas Galhos Profissional; Linha: Tesoura com catraca; Tipo de tesoura: Manual; Tipo de corte: poda; Material do cabo: PVC; Usos recomendados: Jardinagem, Poda de galhos até 20 mm; Comprimento: 20 cm; Alcance de Corte (Máximo): 25 mm; Material da Lâmina: Aço de Alto Carbono; Peso Líquido: 210 g.</t>
    </r>
  </si>
  <si>
    <r>
      <rPr>
        <b/>
        <sz val="10"/>
        <rFont val="Calibri"/>
        <family val="2"/>
        <scheme val="minor"/>
      </rPr>
      <t>Tesourão Poda Profissional Tesoura Cerca Viva Grama:</t>
    </r>
    <r>
      <rPr>
        <sz val="10"/>
        <rFont val="Calibri"/>
        <family val="2"/>
        <scheme val="minor"/>
      </rPr>
      <t xml:space="preserve"> Tesoura Poda Tesourão Cerca Viva Grama; Peso: 580 g; Tipo de tesoura: Manual; Tipo de corte: Bypass; Extensível: Não; Material do cabo: Madeira; Material da lâmina: Aço; Usos recomendados:  Galhos e gramas; Comprimento total: 48 cm.</t>
    </r>
  </si>
  <si>
    <r>
      <rPr>
        <b/>
        <sz val="11"/>
        <rFont val="Calibri"/>
        <family val="2"/>
        <scheme val="minor"/>
      </rPr>
      <t>Adubo NPK 10.10.10:</t>
    </r>
    <r>
      <rPr>
        <sz val="10"/>
        <rFont val="Calibri"/>
        <family val="2"/>
        <scheme val="minor"/>
      </rPr>
      <t xml:space="preserve"> Adubo NPK 10.10.10.</t>
    </r>
  </si>
  <si>
    <r>
      <rPr>
        <b/>
        <sz val="11"/>
        <rFont val="Calibri"/>
        <family val="2"/>
        <scheme val="minor"/>
      </rPr>
      <t>Balde 20 l Plástico Reforçado Bico Dosador:</t>
    </r>
    <r>
      <rPr>
        <sz val="10"/>
        <rFont val="Calibri"/>
        <family val="2"/>
        <scheme val="minor"/>
      </rPr>
      <t xml:space="preserve"> Balde 20l Plástico Reforçado Grande Com Alça e Bico Dosador.</t>
    </r>
  </si>
  <si>
    <r>
      <rPr>
        <b/>
        <sz val="11"/>
        <rFont val="Calibri"/>
        <family val="2"/>
        <scheme val="minor"/>
      </rPr>
      <t>Bobina fio de corte Nylon 3 mm redondo 300 metros:</t>
    </r>
    <r>
      <rPr>
        <sz val="10"/>
        <rFont val="Calibri"/>
        <family val="2"/>
        <scheme val="minor"/>
      </rPr>
      <t xml:space="preserve"> Bobina Fio De Corte 3,0 mm x 300 m Nylon Amarelo Redondo</t>
    </r>
  </si>
  <si>
    <r>
      <rPr>
        <b/>
        <sz val="11"/>
        <rFont val="Calibri"/>
        <family val="2"/>
        <scheme val="minor"/>
      </rPr>
      <t>Cabeçote ou Carretel de corte tipo Trimcut C 42-2 para roçadeiras:</t>
    </r>
    <r>
      <rPr>
        <sz val="10"/>
        <rFont val="Calibri"/>
        <family val="2"/>
        <scheme val="minor"/>
      </rPr>
      <t xml:space="preserve"> Cabeçote ou Carretel de corte tipo Trimcut C 42-2 para roçadeiras; Sistemas de alimentação do fio: Manual; Comprimento do fio: 1 m; Comprimento: 12 cm; Largura: 12 cm; Altura: 6 cm; Peso: 0,54 kg.</t>
    </r>
  </si>
  <si>
    <r>
      <rPr>
        <b/>
        <sz val="11"/>
        <rFont val="Calibri"/>
        <family val="2"/>
        <scheme val="minor"/>
      </rPr>
      <t xml:space="preserve">Calcário dolominítico: </t>
    </r>
    <r>
      <rPr>
        <sz val="10"/>
        <rFont val="Calibri"/>
        <family val="2"/>
        <scheme val="minor"/>
      </rPr>
      <t>Calcário dolominítico corretivo de pH .</t>
    </r>
  </si>
  <si>
    <r>
      <rPr>
        <b/>
        <sz val="11"/>
        <rFont val="Calibri"/>
        <family val="2"/>
        <scheme val="minor"/>
      </rPr>
      <t>Detergente neutro concentrado bombona 5 liros:</t>
    </r>
    <r>
      <rPr>
        <sz val="10"/>
        <rFont val="Calibri"/>
        <family val="2"/>
        <scheme val="minor"/>
      </rPr>
      <t xml:space="preserve"> Detergente de uso geral, atóxico, anti-alergênico, neutro, de média viscosidade, concentrado, com grande espectro de ação de limpeza para superfícies laváveis, Bombona 5 liros.</t>
    </r>
  </si>
  <si>
    <r>
      <rPr>
        <b/>
        <sz val="11"/>
        <rFont val="Calibri"/>
        <family val="2"/>
        <scheme val="minor"/>
      </rPr>
      <t>Escovinha com alça:</t>
    </r>
    <r>
      <rPr>
        <sz val="10"/>
        <rFont val="Calibri"/>
        <family val="2"/>
        <scheme val="minor"/>
      </rPr>
      <t xml:space="preserve"> escovinha corpo plástico e cerdas resistentes de nylon, formato retangular cantos arredondados, usada para retirar sujeira pesada; Material: polipropileno; Dimensões do produto (C x L x A): 14cm x 5,5cm x 6cm.</t>
    </r>
  </si>
  <si>
    <r>
      <rPr>
        <b/>
        <sz val="11"/>
        <rFont val="Calibri"/>
        <family val="2"/>
        <scheme val="minor"/>
      </rPr>
      <t>Extensão Elétrica Profissional 30 m com enrolador fio 2 x 2,5 mm Preto 127/220v:</t>
    </r>
    <r>
      <rPr>
        <sz val="10"/>
        <rFont val="Calibri"/>
        <family val="2"/>
        <scheme val="minor"/>
      </rPr>
      <t xml:space="preserve"> Extensão Elétrica Prof . 30 Metros Com Enrolador Fio 2x2,5mm Preto 127/220v</t>
    </r>
  </si>
  <si>
    <r>
      <rPr>
        <b/>
        <sz val="11"/>
        <rFont val="Calibri"/>
        <family val="2"/>
        <scheme val="minor"/>
      </rPr>
      <t>Fibra Limpeza Leve Branca 10 x 260 mm:</t>
    </r>
    <r>
      <rPr>
        <sz val="10"/>
        <rFont val="Calibri"/>
        <family val="2"/>
        <scheme val="minor"/>
      </rPr>
      <t xml:space="preserve">  Fibra Branca Limpeza Leve, produto à base de fibras sintéticas branca e macia para limpeza delicada, abrasividade mínima nas duas faces, unidas por resina à prova dágua para limpeza leve sem riscar. Dimensões aproximadas: 26 cm x 10 cm x altura de 10 mm; Formato: retangular; Não solta resíduos; Não enferruja; Não solta cheiro; Pode ser utilizado no suporte Limpa Tudo (LT).</t>
    </r>
  </si>
  <si>
    <r>
      <rPr>
        <b/>
        <sz val="11"/>
        <rFont val="Calibri"/>
        <family val="2"/>
        <scheme val="minor"/>
      </rPr>
      <t>Fibra Limpeza Pesada Verde 10 x 260 mm:</t>
    </r>
    <r>
      <rPr>
        <sz val="10"/>
        <rFont val="Calibri"/>
        <family val="2"/>
        <scheme val="minor"/>
      </rPr>
      <t xml:space="preserve"> Fibra pra limpeza pesada geral; Produto à base de fibras sintéticas verde e mineral abrasivo nas duas faces, unidos por resina à prova dágua para limpeza pesada.  Dimensões aproximadas: 26 cm x 10 cm x altura de 10 mm; Formato: retangular; Não solta resíduos; Não enferruja; Não solta cheiro; Pode ser utilizado no suporte Limpa Tudo (LT).</t>
    </r>
  </si>
  <si>
    <r>
      <rPr>
        <b/>
        <sz val="11"/>
        <rFont val="Calibri"/>
        <family val="2"/>
        <scheme val="minor"/>
      </rPr>
      <t>Fita para sinalização ou isolamento 200 m zebrada  amarelo e preto :</t>
    </r>
    <r>
      <rPr>
        <sz val="10"/>
        <rFont val="Calibri"/>
        <family val="2"/>
        <scheme val="minor"/>
      </rPr>
      <t xml:space="preserve"> Fita Zebrada Sinalização/isolamento 200mts Amarelo/preto Zebrada</t>
    </r>
  </si>
  <si>
    <r>
      <rPr>
        <b/>
        <sz val="11"/>
        <rFont val="Calibri"/>
        <family val="2"/>
        <scheme val="minor"/>
      </rPr>
      <t xml:space="preserve">Flanela Limpeza Laranja 100% Algodão 30 X 40 cm: </t>
    </r>
    <r>
      <rPr>
        <sz val="10"/>
        <rFont val="Calibri"/>
        <family val="2"/>
        <scheme val="minor"/>
      </rPr>
      <t>Flanela para limpeza 30 x 40 cm.</t>
    </r>
  </si>
  <si>
    <r>
      <rPr>
        <b/>
        <sz val="11"/>
        <rFont val="Calibri"/>
        <family val="2"/>
        <scheme val="minor"/>
      </rPr>
      <t>Fornecimento de caçambas estacionárias metálicas capacidade mínima 5 m³ incluindo transporte e destinação final licenciada:</t>
    </r>
    <r>
      <rPr>
        <sz val="10"/>
        <rFont val="Calibri"/>
        <family val="2"/>
        <scheme val="minor"/>
      </rPr>
      <t xml:space="preserve"> Fornecimento de caçambas estacionárias metálicas capacidade mínima 5 m³ incluindo transporte e destinação final licenciada, destinadas à recepção de resíduos provenientes das atividades de limpeza e conservação das áreas externas (folhagens, galhadas, terra, detritos e demais resíduos sólidos não perigosos).</t>
    </r>
  </si>
  <si>
    <r>
      <rPr>
        <b/>
        <sz val="10"/>
        <rFont val="Calibri"/>
        <family val="2"/>
        <scheme val="minor"/>
      </rPr>
      <t>Gotejador Micro Regulável Para Sistemas De Irrigação:</t>
    </r>
    <r>
      <rPr>
        <sz val="10"/>
        <rFont val="Calibri"/>
        <family val="2"/>
        <scheme val="minor"/>
      </rPr>
      <t xml:space="preserve"> Gotejador Micro Regulável Para Sistemas De Irrigação; Material: Plástico; Ajustável: Sim</t>
    </r>
  </si>
  <si>
    <r>
      <t xml:space="preserve">Lâmina 3 Facas 300 mm para toçadeira proffissional à combustão gasolina: </t>
    </r>
    <r>
      <rPr>
        <sz val="11"/>
        <rFont val="Calibri"/>
        <family val="2"/>
        <scheme val="minor"/>
      </rPr>
      <t>Lâmina 3 Facas 300mm para roçadeira; Diâmetro da lâmina: 30 cm; Diâmetro do furo central: 2 cm; Material: Aço; Forma: Triangular; Quantidade de pontas: 3; Quantidade de furos: 1; Comprimento: 30 cm; Largura: 2,5 cm.</t>
    </r>
  </si>
  <si>
    <r>
      <rPr>
        <b/>
        <sz val="11"/>
        <rFont val="Calibri"/>
        <family val="2"/>
        <scheme val="minor"/>
      </rPr>
      <t xml:space="preserve">Lixeira ecologica 90 l Preta: </t>
    </r>
    <r>
      <rPr>
        <sz val="10"/>
        <rFont val="Calibri"/>
        <family val="2"/>
        <scheme val="minor"/>
      </rPr>
      <t>Lixeira Ecologica ; Capacidade em volume: aprox 90 litros; Materiais da estrutura: madeira plastica; Material da tampa: Plástico; Dimensões do produto: 700 x 500 mm; Peso: 18 kg.</t>
    </r>
  </si>
  <si>
    <r>
      <rPr>
        <b/>
        <sz val="11"/>
        <rFont val="Calibri"/>
        <family val="2"/>
        <scheme val="minor"/>
      </rPr>
      <t>Lixeira metal tela moeda preto:</t>
    </r>
    <r>
      <rPr>
        <sz val="10"/>
        <rFont val="Calibri"/>
        <family val="2"/>
        <scheme val="minor"/>
      </rPr>
      <t xml:space="preserve"> Lixeira redonda tela moeda; Cor: Preto; Altura Total: 120 cm; Altura do Cesto: 49 cm; Largura Total: 38 cm; Diâmetro do Cesto: 32 cm; Volume: 40 litros; Peso: 4,2 Kg; Material: Fabricada em chapa e tubo de aço de 1"; Acabamento: Pintura eletrostática; Tipo de abertura: Redonda; Lugar de colocação: Piso.</t>
    </r>
  </si>
  <si>
    <r>
      <rPr>
        <b/>
        <sz val="11"/>
        <rFont val="Calibri"/>
        <family val="2"/>
        <scheme val="minor"/>
      </rPr>
      <t>Mangueira Cega PE 16 mm Gotejamento Irrigação 100 m:</t>
    </r>
    <r>
      <rPr>
        <sz val="11"/>
        <rFont val="Calibri"/>
        <family val="2"/>
        <scheme val="minor"/>
      </rPr>
      <t xml:space="preserve"> Mangueira Cega De PE 16 mm P/ Gotejamento Pn30 Irrigação 100 m; Diâmetro interno de 16 mm; Fabricado em polietileno (PE) de alta durabilidade; Mangueira Tubo PELBD 16 mm PN30; Pressão máxima suportada: 36,25 psi; Indicado para irrigação agrícola, hortas, jardins e estufas; Flexível e de fácil manuseio.</t>
    </r>
  </si>
  <si>
    <r>
      <rPr>
        <b/>
        <sz val="11"/>
        <rFont val="Calibri"/>
        <family val="2"/>
        <scheme val="minor"/>
      </rPr>
      <t>Mangueira reforçada 3/4 PVC 50 m com esguicho e adaptador de torneira:</t>
    </r>
    <r>
      <rPr>
        <sz val="10"/>
        <rFont val="Calibri"/>
        <family val="2"/>
        <scheme val="minor"/>
      </rPr>
      <t xml:space="preserve"> Mangueira reforçada trançda, 3/4 PVC, 50 m com esguicho e adaptador de torneira:</t>
    </r>
  </si>
  <si>
    <r>
      <rPr>
        <b/>
        <sz val="11"/>
        <rFont val="Calibri"/>
        <family val="2"/>
        <scheme val="minor"/>
      </rPr>
      <t>Rodo 60 cm cabo de alumínio 1,40 m:</t>
    </r>
    <r>
      <rPr>
        <sz val="10"/>
        <rFont val="Calibri"/>
        <family val="2"/>
        <scheme val="minor"/>
      </rPr>
      <t xml:space="preserve"> Rodo de Plástico 60 cm com Borracha Dupla, cabo de alumínio de 1,40 m com  rosca plástica na ponta para encaixe da base, suporte ou base em  polipropileno com 60 cm de largura, contendo 2 unidas de lâminas de EVA.</t>
    </r>
  </si>
  <si>
    <r>
      <rPr>
        <b/>
        <sz val="11"/>
        <rFont val="Calibri"/>
        <family val="2"/>
        <scheme val="minor"/>
      </rPr>
      <t>Saco plástico preto 100 litros 0,06 micras - lixeira exológica:</t>
    </r>
    <r>
      <rPr>
        <sz val="10"/>
        <rFont val="Calibri"/>
        <family val="2"/>
        <scheme val="minor"/>
      </rPr>
      <t xml:space="preserve"> Saco plástico preto; Capacidade Nominal 100 Litros; Dimensões (L x A mínima) 75 cm x 100 cm; Micragem (Espessura) Mínimo: 0,06 micras; Material: Polietileno de Baixa Densidade (PEBD).</t>
    </r>
  </si>
  <si>
    <r>
      <rPr>
        <b/>
        <sz val="11"/>
        <rFont val="Calibri"/>
        <family val="2"/>
        <scheme val="minor"/>
      </rPr>
      <t>Saco plástico preto 50 litros 0,06 micras - lixeira metal:</t>
    </r>
    <r>
      <rPr>
        <sz val="10"/>
        <rFont val="Calibri"/>
        <family val="2"/>
        <scheme val="minor"/>
      </rPr>
      <t xml:space="preserve"> Saco plástico preto; Capacidade Nominal 50 Litros; Dimensões (L x A mínima) 52 cm x 70 cm; Micragem (Espessura) Mínimo: 0,06 micras; Material: Polietileno de Baixa Densidade (PEBD).</t>
    </r>
  </si>
  <si>
    <r>
      <rPr>
        <b/>
        <sz val="11"/>
        <rFont val="Calibri"/>
        <family val="2"/>
        <scheme val="minor"/>
      </rPr>
      <t>Tela de Proteção Nylon 2,00 m X 50 m Verde:</t>
    </r>
    <r>
      <rPr>
        <sz val="10"/>
        <rFont val="Calibri"/>
        <family val="2"/>
        <scheme val="minor"/>
      </rPr>
      <t xml:space="preserve"> Tela de Proteção Mosquiteiro Verde; Tipo de rede: Monofilamento; Material: Polietileno de Alta Densidade (PEAD) com aditivos UV e antioxidante; Comprimento x Altura: 50 m x 2 m; Forma da malha: Quadrada; Tamanho da malha: 1 mm.</t>
    </r>
  </si>
  <si>
    <r>
      <rPr>
        <b/>
        <sz val="11"/>
        <rFont val="Calibri"/>
        <family val="2"/>
        <scheme val="minor"/>
      </rPr>
      <t>Vaso Plástico Meia Cuia 3,3 l Preto:</t>
    </r>
    <r>
      <rPr>
        <sz val="10"/>
        <rFont val="Calibri"/>
        <family val="2"/>
        <scheme val="minor"/>
      </rPr>
      <t xml:space="preserve"> Vaso Plástico Meia Cuia Jardim Horta Vertical 3,3 litros; Cor: Preto; Capacidade em volume: 3,3 l; Material: Plástico; Adequado para plantas naturais: Sim; Diâmetro da boca: 33 cm; Altura x Largura x Comprimento: 15 cm x 15 cm x 31 cm.</t>
    </r>
  </si>
  <si>
    <r>
      <rPr>
        <b/>
        <sz val="11"/>
        <rFont val="Calibri"/>
        <family val="2"/>
        <scheme val="minor"/>
      </rPr>
      <t>Vassoura Gari Piaçava 60cm Cabo Comprido:</t>
    </r>
    <r>
      <rPr>
        <sz val="10"/>
        <rFont val="Calibri"/>
        <family val="2"/>
        <scheme val="minor"/>
      </rPr>
      <t xml:space="preserve"> Vassoura Tipo Gari Piaçava 60cm Com Cabo Comprido.</t>
    </r>
  </si>
  <si>
    <r>
      <rPr>
        <b/>
        <sz val="11"/>
        <rFont val="Calibri"/>
        <family val="2"/>
        <scheme val="minor"/>
      </rPr>
      <t>Vassoura Rastelo Ferro 22 Dentes Laranja Cabo 1,20 m:</t>
    </r>
    <r>
      <rPr>
        <sz val="10"/>
        <rFont val="Calibri"/>
        <family val="2"/>
        <scheme val="minor"/>
      </rPr>
      <t xml:space="preserve"> Vassoura Rastelo Jardinagem 22 Dentes Ferro com cabo; Cor: Laranja; Regulável 22 Dentes; Dimensões: Comprimento 45 cm x Largura da cabeça 44 cm; Tipo de ancinho: Vassoura; Material da cabeça: Metal; Cabo: sim, comprido.</t>
    </r>
  </si>
  <si>
    <r>
      <rPr>
        <b/>
        <sz val="11"/>
        <rFont val="Calibri"/>
        <family val="2"/>
        <scheme val="minor"/>
      </rPr>
      <t>Vassoura Rastelo Plástico 22 Dentes Laranja Cabo 1,20 m:</t>
    </r>
    <r>
      <rPr>
        <sz val="10"/>
        <rFont val="Calibri"/>
        <family val="2"/>
        <scheme val="minor"/>
      </rPr>
      <t xml:space="preserve"> Vassoura Rastelo Jardinagem 22 Dentes Plástico com cabo; Cor: Laranja; 22 Dentes; Dimensões: Comprimento 45 cm x Largura da cabeça 44 cm; Tipo de ancinho: Vassoura; Material da cabeça: Metal; Cabo: sim, comprido.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</si>
</sst>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_ ;\-#,##0.00\ "/>
    <numFmt numFmtId="165" formatCode="#,##0.0"/>
    <numFmt numFmtId="166" formatCode="_(&quot;R$&quot;* #,##0.00_);_(&quot;R$&quot;* \(#,##0.00\);_(&quot;R$&quot;* &quot;-&quot;??_);_(@_)"/>
    <numFmt numFmtId="167" formatCode="&quot;R$&quot;\ #,##0.00"/>
    <numFmt numFmtId="168" formatCode="0.000%"/>
    <numFmt numFmtId="169" formatCode="0.0000%"/>
    <numFmt numFmtId="170" formatCode="0.0%"/>
    <numFmt numFmtId="171" formatCode="_-&quot;R$&quot;* #,##0.00_-;\-&quot;R$&quot;* #,##0.00_-;_-&quot;R$&quot;* &quot;-&quot;??_-;_-@_-"/>
    <numFmt numFmtId="172" formatCode="_(&quot;R$ &quot;* #,##0.00_);_(&quot;R$ &quot;* \(#,##0.00\);_(&quot;R$ &quot;* &quot;-&quot;??_);_(@_)"/>
    <numFmt numFmtId="173" formatCode="_(&quot;R$ &quot;* #,##0.00_);_(&quot;R$ &quot;* \(#,##0.00\);_(&quot;R$ &quot;* \-??_);_(@_)"/>
    <numFmt numFmtId="174" formatCode="* #,##0.00\ ;\-* #,##0.00\ ;* \-#\ ;@\ "/>
    <numFmt numFmtId="175" formatCode="_(* #,##0.00_);_(* \(#,##0.00\);_(* \-??_);_(@_)"/>
    <numFmt numFmtId="176" formatCode="_(&quot;R$-&quot;* #,##0.00_);_(&quot;R$-&quot;* \(#,##0.00\);_(&quot;R$-&quot;* \-??_);_(@_)"/>
    <numFmt numFmtId="177" formatCode="[$€-2]\ #,##0.00_);[Red]\([$€-2]\ #,##0.00\)"/>
    <numFmt numFmtId="178" formatCode="0.00000%"/>
  </numFmts>
  <fonts count="12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name val="Arial Narrow"/>
      <family val="2"/>
    </font>
    <font>
      <sz val="11"/>
      <color theme="1"/>
      <name val="Arial1"/>
    </font>
    <font>
      <sz val="11"/>
      <name val="Arial Narrow"/>
      <family val="2"/>
    </font>
    <font>
      <b/>
      <sz val="11"/>
      <color theme="1"/>
      <name val="Arial"/>
      <family val="2"/>
    </font>
    <font>
      <b/>
      <i/>
      <sz val="11"/>
      <color rgb="FFC00000"/>
      <name val="Arial Narrow"/>
      <family val="2"/>
    </font>
    <font>
      <b/>
      <sz val="11"/>
      <color rgb="FFC00000"/>
      <name val="Arial Narrow"/>
      <family val="2"/>
    </font>
    <font>
      <sz val="10"/>
      <color rgb="FF000000"/>
      <name val="Times New Roman"/>
      <family val="1"/>
    </font>
    <font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 Narrow"/>
      <family val="2"/>
    </font>
    <font>
      <b/>
      <i/>
      <sz val="10"/>
      <color theme="1"/>
      <name val="Arial Narrow"/>
      <family val="2"/>
    </font>
    <font>
      <sz val="10"/>
      <color theme="1"/>
      <name val="Arial Narrow"/>
      <family val="2"/>
    </font>
    <font>
      <i/>
      <sz val="10"/>
      <color theme="1"/>
      <name val="Arial Narrow"/>
      <family val="2"/>
    </font>
    <font>
      <b/>
      <i/>
      <sz val="12"/>
      <color rgb="FF0C64C0"/>
      <name val="Calibri"/>
      <family val="2"/>
    </font>
    <font>
      <b/>
      <sz val="12"/>
      <color theme="1"/>
      <name val="Arial Narrow"/>
      <family val="2"/>
    </font>
    <font>
      <b/>
      <sz val="12"/>
      <color rgb="FF000000"/>
      <name val="Arial Narrow"/>
      <family val="2"/>
    </font>
    <font>
      <sz val="8"/>
      <color theme="1"/>
      <name val="Arial"/>
      <family val="2"/>
    </font>
    <font>
      <sz val="12"/>
      <color theme="1"/>
      <name val="Arial Narrow"/>
      <family val="2"/>
    </font>
    <font>
      <sz val="10"/>
      <name val="Arial Narrow"/>
      <family val="2"/>
    </font>
    <font>
      <i/>
      <sz val="10"/>
      <name val="Arial Narrow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Arial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1"/>
      <color indexed="8"/>
      <name val="Arial"/>
      <family val="2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.5"/>
      <name val="Calibri"/>
      <family val="2"/>
      <scheme val="minor"/>
    </font>
    <font>
      <sz val="12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Arial"/>
      <family val="2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26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31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41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0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4" borderId="0" applyNumberFormat="0" applyBorder="0" applyAlignment="0" applyProtection="0"/>
    <xf numFmtId="0" fontId="16" fillId="16" borderId="1" applyNumberFormat="0" applyAlignment="0" applyProtection="0"/>
    <xf numFmtId="0" fontId="17" fillId="17" borderId="2" applyNumberFormat="0" applyAlignment="0" applyProtection="0"/>
    <xf numFmtId="0" fontId="18" fillId="0" borderId="3" applyNumberFormat="0" applyFill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21" borderId="0" applyNumberFormat="0" applyBorder="0" applyAlignment="0" applyProtection="0"/>
    <xf numFmtId="0" fontId="19" fillId="7" borderId="1" applyNumberFormat="0" applyAlignment="0" applyProtection="0"/>
    <xf numFmtId="0" fontId="20" fillId="3" borderId="0" applyNumberFormat="0" applyBorder="0" applyAlignment="0" applyProtection="0"/>
    <xf numFmtId="0" fontId="21" fillId="22" borderId="0" applyNumberFormat="0" applyBorder="0" applyAlignment="0" applyProtection="0"/>
    <xf numFmtId="0" fontId="30" fillId="23" borderId="4" applyNumberFormat="0" applyAlignment="0" applyProtection="0"/>
    <xf numFmtId="0" fontId="22" fillId="16" borderId="5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4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2" fillId="0" borderId="0"/>
    <xf numFmtId="44" fontId="5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52" fillId="0" borderId="0"/>
    <xf numFmtId="9" fontId="12" fillId="0" borderId="0" applyFont="0" applyFill="0" applyBorder="0" applyAlignment="0" applyProtection="0"/>
    <xf numFmtId="0" fontId="30" fillId="0" borderId="0"/>
    <xf numFmtId="44" fontId="11" fillId="0" borderId="0" applyFont="0" applyFill="0" applyBorder="0" applyAlignment="0" applyProtection="0"/>
    <xf numFmtId="0" fontId="57" fillId="0" borderId="0"/>
    <xf numFmtId="44" fontId="11" fillId="0" borderId="0" applyFont="0" applyFill="0" applyBorder="0" applyAlignment="0" applyProtection="0"/>
    <xf numFmtId="166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7" fillId="0" borderId="0"/>
    <xf numFmtId="44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0" fontId="103" fillId="0" borderId="0"/>
    <xf numFmtId="9" fontId="4" fillId="0" borderId="0" applyFont="0" applyFill="0" applyBorder="0" applyAlignment="0" applyProtection="0"/>
    <xf numFmtId="44" fontId="57" fillId="0" borderId="0" applyFont="0" applyFill="0" applyBorder="0" applyAlignment="0" applyProtection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0" borderId="0"/>
    <xf numFmtId="172" fontId="4" fillId="0" borderId="0" applyFont="0" applyFill="0" applyBorder="0" applyAlignment="0" applyProtection="0"/>
    <xf numFmtId="0" fontId="57" fillId="0" borderId="0"/>
    <xf numFmtId="44" fontId="57" fillId="0" borderId="0" applyFont="0" applyFill="0" applyBorder="0" applyAlignment="0" applyProtection="0"/>
    <xf numFmtId="0" fontId="4" fillId="0" borderId="0"/>
    <xf numFmtId="0" fontId="4" fillId="0" borderId="0"/>
    <xf numFmtId="173" fontId="30" fillId="0" borderId="0" applyFill="0" applyBorder="0" applyAlignment="0" applyProtection="0"/>
    <xf numFmtId="0" fontId="4" fillId="0" borderId="0"/>
    <xf numFmtId="0" fontId="4" fillId="0" borderId="0"/>
    <xf numFmtId="172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4" fontId="1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30" fillId="0" borderId="0"/>
    <xf numFmtId="0" fontId="4" fillId="0" borderId="0"/>
    <xf numFmtId="43" fontId="4" fillId="0" borderId="0" applyFont="0" applyFill="0" applyBorder="0" applyAlignment="0" applyProtection="0"/>
    <xf numFmtId="0" fontId="30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/>
    <xf numFmtId="0" fontId="30" fillId="0" borderId="0"/>
    <xf numFmtId="174" fontId="30" fillId="0" borderId="0" applyBorder="0" applyProtection="0"/>
    <xf numFmtId="175" fontId="30" fillId="0" borderId="0" applyFill="0" applyBorder="0" applyAlignment="0" applyProtection="0"/>
    <xf numFmtId="43" fontId="3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6" fontId="30" fillId="0" borderId="0" applyFill="0" applyBorder="0" applyAlignment="0" applyProtection="0"/>
    <xf numFmtId="9" fontId="30" fillId="0" borderId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59" fillId="0" borderId="0"/>
    <xf numFmtId="0" fontId="104" fillId="0" borderId="0"/>
    <xf numFmtId="0" fontId="52" fillId="0" borderId="0"/>
    <xf numFmtId="0" fontId="4" fillId="0" borderId="0"/>
    <xf numFmtId="177" fontId="30" fillId="0" borderId="0" applyFill="0" applyBorder="0" applyAlignment="0" applyProtection="0"/>
    <xf numFmtId="172" fontId="4" fillId="0" borderId="0" applyFont="0" applyFill="0" applyBorder="0" applyAlignment="0" applyProtection="0"/>
    <xf numFmtId="0" fontId="4" fillId="0" borderId="0"/>
    <xf numFmtId="43" fontId="5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0" fillId="0" borderId="0"/>
    <xf numFmtId="43" fontId="4" fillId="0" borderId="0" applyFont="0" applyFill="0" applyBorder="0" applyAlignment="0" applyProtection="0"/>
    <xf numFmtId="0" fontId="105" fillId="0" borderId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1" fontId="103" fillId="0" borderId="0" applyFont="0" applyFill="0" applyBorder="0" applyAlignment="0" applyProtection="0"/>
    <xf numFmtId="0" fontId="52" fillId="0" borderId="0"/>
    <xf numFmtId="0" fontId="3" fillId="0" borderId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4" fillId="0" borderId="0"/>
    <xf numFmtId="44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</cellStyleXfs>
  <cellXfs count="730">
    <xf numFmtId="0" fontId="0" fillId="0" borderId="0" xfId="0"/>
    <xf numFmtId="0" fontId="37" fillId="26" borderId="10" xfId="0" applyFont="1" applyFill="1" applyBorder="1" applyAlignment="1">
      <alignment horizontal="center" vertical="center"/>
    </xf>
    <xf numFmtId="0" fontId="37" fillId="26" borderId="10" xfId="0" applyFont="1" applyFill="1" applyBorder="1" applyAlignment="1">
      <alignment horizontal="center" vertical="center" wrapText="1"/>
    </xf>
    <xf numFmtId="0" fontId="37" fillId="27" borderId="10" xfId="0" applyFont="1" applyFill="1" applyBorder="1" applyAlignment="1">
      <alignment horizontal="center" vertical="center" wrapText="1"/>
    </xf>
    <xf numFmtId="4" fontId="31" fillId="28" borderId="10" xfId="0" applyNumberFormat="1" applyFont="1" applyFill="1" applyBorder="1" applyAlignment="1">
      <alignment horizontal="right" vertical="center" wrapText="1"/>
    </xf>
    <xf numFmtId="0" fontId="34" fillId="24" borderId="0" xfId="0" applyFont="1" applyFill="1" applyAlignment="1">
      <alignment horizontal="left" vertical="center" wrapText="1"/>
    </xf>
    <xf numFmtId="0" fontId="31" fillId="24" borderId="0" xfId="0" applyFont="1" applyFill="1"/>
    <xf numFmtId="39" fontId="31" fillId="24" borderId="0" xfId="0" applyNumberFormat="1" applyFont="1" applyFill="1" applyAlignment="1">
      <alignment horizontal="right"/>
    </xf>
    <xf numFmtId="0" fontId="31" fillId="24" borderId="0" xfId="0" applyFont="1" applyFill="1" applyAlignment="1">
      <alignment horizontal="left" vertical="center" wrapText="1"/>
    </xf>
    <xf numFmtId="0" fontId="35" fillId="24" borderId="0" xfId="0" applyFont="1" applyFill="1" applyAlignment="1">
      <alignment horizontal="left" vertical="center"/>
    </xf>
    <xf numFmtId="0" fontId="31" fillId="24" borderId="0" xfId="0" applyFont="1" applyFill="1" applyAlignment="1">
      <alignment horizontal="center"/>
    </xf>
    <xf numFmtId="0" fontId="31" fillId="25" borderId="0" xfId="0" applyFont="1" applyFill="1"/>
    <xf numFmtId="39" fontId="34" fillId="24" borderId="0" xfId="0" applyNumberFormat="1" applyFont="1" applyFill="1" applyAlignment="1">
      <alignment horizontal="center" vertical="center" wrapText="1"/>
    </xf>
    <xf numFmtId="39" fontId="31" fillId="24" borderId="0" xfId="0" applyNumberFormat="1" applyFont="1" applyFill="1" applyAlignment="1">
      <alignment horizontal="center"/>
    </xf>
    <xf numFmtId="0" fontId="34" fillId="24" borderId="0" xfId="0" applyFont="1" applyFill="1" applyAlignment="1">
      <alignment horizontal="center" vertical="center" wrapText="1"/>
    </xf>
    <xf numFmtId="39" fontId="31" fillId="24" borderId="0" xfId="0" applyNumberFormat="1" applyFont="1" applyFill="1" applyAlignment="1">
      <alignment horizontal="center" vertical="center" wrapText="1"/>
    </xf>
    <xf numFmtId="0" fontId="37" fillId="26" borderId="10" xfId="0" applyFont="1" applyFill="1" applyBorder="1" applyAlignment="1">
      <alignment horizontal="center"/>
    </xf>
    <xf numFmtId="0" fontId="31" fillId="28" borderId="10" xfId="0" applyFont="1" applyFill="1" applyBorder="1"/>
    <xf numFmtId="0" fontId="31" fillId="28" borderId="10" xfId="0" applyFont="1" applyFill="1" applyBorder="1" applyAlignment="1">
      <alignment horizontal="center"/>
    </xf>
    <xf numFmtId="0" fontId="41" fillId="26" borderId="10" xfId="0" applyFont="1" applyFill="1" applyBorder="1" applyAlignment="1">
      <alignment horizontal="center" vertical="center" wrapText="1"/>
    </xf>
    <xf numFmtId="39" fontId="36" fillId="28" borderId="10" xfId="0" applyNumberFormat="1" applyFont="1" applyFill="1" applyBorder="1" applyAlignment="1">
      <alignment horizontal="center" vertical="center" wrapText="1"/>
    </xf>
    <xf numFmtId="0" fontId="42" fillId="24" borderId="0" xfId="0" applyFont="1" applyFill="1" applyAlignment="1">
      <alignment horizontal="left" vertical="center"/>
    </xf>
    <xf numFmtId="0" fontId="40" fillId="24" borderId="0" xfId="0" applyFont="1" applyFill="1" applyAlignment="1">
      <alignment horizontal="left" vertical="center" wrapText="1"/>
    </xf>
    <xf numFmtId="39" fontId="40" fillId="24" borderId="0" xfId="0" applyNumberFormat="1" applyFont="1" applyFill="1" applyAlignment="1">
      <alignment horizontal="center" vertical="center" wrapText="1"/>
    </xf>
    <xf numFmtId="39" fontId="31" fillId="28" borderId="10" xfId="0" applyNumberFormat="1" applyFont="1" applyFill="1" applyBorder="1" applyAlignment="1">
      <alignment horizontal="right" vertical="center" wrapText="1"/>
    </xf>
    <xf numFmtId="39" fontId="37" fillId="26" borderId="10" xfId="0" applyNumberFormat="1" applyFont="1" applyFill="1" applyBorder="1" applyAlignment="1">
      <alignment horizontal="right" vertical="center" wrapText="1"/>
    </xf>
    <xf numFmtId="2" fontId="31" fillId="28" borderId="10" xfId="0" applyNumberFormat="1" applyFont="1" applyFill="1" applyBorder="1" applyAlignment="1">
      <alignment horizontal="center" vertical="center"/>
    </xf>
    <xf numFmtId="2" fontId="37" fillId="26" borderId="10" xfId="0" applyNumberFormat="1" applyFont="1" applyFill="1" applyBorder="1" applyAlignment="1">
      <alignment horizontal="center" vertical="center"/>
    </xf>
    <xf numFmtId="4" fontId="37" fillId="30" borderId="10" xfId="0" applyNumberFormat="1" applyFont="1" applyFill="1" applyBorder="1" applyAlignment="1">
      <alignment horizontal="right" vertical="center" wrapText="1"/>
    </xf>
    <xf numFmtId="4" fontId="37" fillId="26" borderId="10" xfId="0" applyNumberFormat="1" applyFont="1" applyFill="1" applyBorder="1" applyAlignment="1">
      <alignment horizontal="right"/>
    </xf>
    <xf numFmtId="4" fontId="37" fillId="26" borderId="10" xfId="0" applyNumberFormat="1" applyFont="1" applyFill="1" applyBorder="1" applyAlignment="1">
      <alignment horizontal="right" vertical="center"/>
    </xf>
    <xf numFmtId="4" fontId="37" fillId="30" borderId="11" xfId="0" applyNumberFormat="1" applyFont="1" applyFill="1" applyBorder="1" applyAlignment="1">
      <alignment horizontal="right" vertical="center" wrapText="1"/>
    </xf>
    <xf numFmtId="0" fontId="37" fillId="26" borderId="11" xfId="0" applyFont="1" applyFill="1" applyBorder="1" applyAlignment="1">
      <alignment horizontal="center"/>
    </xf>
    <xf numFmtId="2" fontId="31" fillId="28" borderId="10" xfId="0" applyNumberFormat="1" applyFont="1" applyFill="1" applyBorder="1" applyAlignment="1">
      <alignment horizontal="center" vertical="center" wrapText="1"/>
    </xf>
    <xf numFmtId="39" fontId="31" fillId="28" borderId="11" xfId="0" applyNumberFormat="1" applyFont="1" applyFill="1" applyBorder="1" applyAlignment="1">
      <alignment horizontal="right" vertical="center" wrapText="1"/>
    </xf>
    <xf numFmtId="0" fontId="37" fillId="26" borderId="11" xfId="0" applyFont="1" applyFill="1" applyBorder="1" applyAlignment="1">
      <alignment horizontal="center" vertical="center"/>
    </xf>
    <xf numFmtId="0" fontId="37" fillId="27" borderId="11" xfId="0" applyFont="1" applyFill="1" applyBorder="1" applyAlignment="1">
      <alignment horizontal="center" vertical="center" wrapText="1"/>
    </xf>
    <xf numFmtId="0" fontId="43" fillId="24" borderId="0" xfId="0" applyFont="1" applyFill="1" applyAlignment="1">
      <alignment horizontal="left"/>
    </xf>
    <xf numFmtId="0" fontId="44" fillId="24" borderId="0" xfId="0" applyFont="1" applyFill="1" applyAlignment="1">
      <alignment horizontal="left" vertical="center"/>
    </xf>
    <xf numFmtId="164" fontId="31" fillId="28" borderId="10" xfId="0" applyNumberFormat="1" applyFont="1" applyFill="1" applyBorder="1" applyAlignment="1">
      <alignment horizontal="center" vertical="center" wrapText="1"/>
    </xf>
    <xf numFmtId="4" fontId="31" fillId="31" borderId="10" xfId="0" applyNumberFormat="1" applyFont="1" applyFill="1" applyBorder="1" applyAlignment="1">
      <alignment horizontal="right" vertical="center" wrapText="1"/>
    </xf>
    <xf numFmtId="39" fontId="31" fillId="31" borderId="10" xfId="0" applyNumberFormat="1" applyFont="1" applyFill="1" applyBorder="1" applyAlignment="1">
      <alignment horizontal="right" vertical="center" wrapText="1"/>
    </xf>
    <xf numFmtId="2" fontId="31" fillId="31" borderId="10" xfId="0" applyNumberFormat="1" applyFont="1" applyFill="1" applyBorder="1" applyAlignment="1">
      <alignment horizontal="center" vertical="center" wrapText="1"/>
    </xf>
    <xf numFmtId="39" fontId="31" fillId="31" borderId="11" xfId="0" applyNumberFormat="1" applyFont="1" applyFill="1" applyBorder="1" applyAlignment="1">
      <alignment horizontal="right" vertical="center" wrapText="1"/>
    </xf>
    <xf numFmtId="39" fontId="31" fillId="31" borderId="10" xfId="0" applyNumberFormat="1" applyFont="1" applyFill="1" applyBorder="1" applyAlignment="1">
      <alignment horizontal="center" vertical="center" wrapText="1"/>
    </xf>
    <xf numFmtId="39" fontId="36" fillId="31" borderId="10" xfId="0" applyNumberFormat="1" applyFont="1" applyFill="1" applyBorder="1" applyAlignment="1">
      <alignment horizontal="center" vertical="center" wrapText="1"/>
    </xf>
    <xf numFmtId="39" fontId="36" fillId="28" borderId="10" xfId="0" applyNumberFormat="1" applyFont="1" applyFill="1" applyBorder="1" applyAlignment="1">
      <alignment horizontal="right" vertical="center" wrapText="1"/>
    </xf>
    <xf numFmtId="39" fontId="36" fillId="31" borderId="10" xfId="0" applyNumberFormat="1" applyFont="1" applyFill="1" applyBorder="1" applyAlignment="1">
      <alignment horizontal="right" vertical="center" wrapText="1"/>
    </xf>
    <xf numFmtId="0" fontId="31" fillId="31" borderId="10" xfId="0" applyFont="1" applyFill="1" applyBorder="1" applyAlignment="1">
      <alignment horizontal="center"/>
    </xf>
    <xf numFmtId="0" fontId="31" fillId="29" borderId="10" xfId="0" applyFont="1" applyFill="1" applyBorder="1" applyAlignment="1">
      <alignment horizontal="justify" vertical="center" wrapText="1"/>
    </xf>
    <xf numFmtId="3" fontId="31" fillId="28" borderId="10" xfId="0" applyNumberFormat="1" applyFont="1" applyFill="1" applyBorder="1" applyAlignment="1">
      <alignment horizontal="right" vertical="center" wrapText="1"/>
    </xf>
    <xf numFmtId="165" fontId="31" fillId="28" borderId="10" xfId="0" applyNumberFormat="1" applyFont="1" applyFill="1" applyBorder="1" applyAlignment="1">
      <alignment horizontal="right" vertical="center" wrapText="1"/>
    </xf>
    <xf numFmtId="3" fontId="31" fillId="31" borderId="10" xfId="0" applyNumberFormat="1" applyFont="1" applyFill="1" applyBorder="1" applyAlignment="1">
      <alignment horizontal="right" vertical="center" wrapText="1"/>
    </xf>
    <xf numFmtId="165" fontId="31" fillId="31" borderId="10" xfId="0" applyNumberFormat="1" applyFont="1" applyFill="1" applyBorder="1" applyAlignment="1">
      <alignment horizontal="right" vertical="center" wrapText="1"/>
    </xf>
    <xf numFmtId="37" fontId="31" fillId="31" borderId="10" xfId="0" applyNumberFormat="1" applyFont="1" applyFill="1" applyBorder="1" applyAlignment="1">
      <alignment horizontal="right" vertical="center" wrapText="1"/>
    </xf>
    <xf numFmtId="37" fontId="31" fillId="28" borderId="10" xfId="0" applyNumberFormat="1" applyFont="1" applyFill="1" applyBorder="1" applyAlignment="1">
      <alignment horizontal="right" vertical="center" wrapText="1"/>
    </xf>
    <xf numFmtId="0" fontId="37" fillId="26" borderId="12" xfId="0" applyFont="1" applyFill="1" applyBorder="1" applyAlignment="1">
      <alignment horizontal="center" vertical="center"/>
    </xf>
    <xf numFmtId="0" fontId="31" fillId="28" borderId="10" xfId="0" applyFont="1" applyFill="1" applyBorder="1" applyAlignment="1">
      <alignment horizontal="left" vertical="center" wrapText="1"/>
    </xf>
    <xf numFmtId="14" fontId="32" fillId="29" borderId="13" xfId="0" applyNumberFormat="1" applyFont="1" applyFill="1" applyBorder="1" applyAlignment="1">
      <alignment horizontal="right"/>
    </xf>
    <xf numFmtId="14" fontId="32" fillId="29" borderId="13" xfId="0" applyNumberFormat="1" applyFont="1" applyFill="1" applyBorder="1"/>
    <xf numFmtId="0" fontId="33" fillId="25" borderId="0" xfId="0" applyFont="1" applyFill="1"/>
    <xf numFmtId="14" fontId="31" fillId="32" borderId="10" xfId="0" applyNumberFormat="1" applyFont="1" applyFill="1" applyBorder="1" applyAlignment="1">
      <alignment horizontal="center"/>
    </xf>
    <xf numFmtId="2" fontId="31" fillId="32" borderId="10" xfId="0" applyNumberFormat="1" applyFont="1" applyFill="1" applyBorder="1" applyAlignment="1">
      <alignment horizontal="center"/>
    </xf>
    <xf numFmtId="0" fontId="39" fillId="24" borderId="0" xfId="0" applyFont="1" applyFill="1" applyAlignment="1">
      <alignment vertical="center"/>
    </xf>
    <xf numFmtId="0" fontId="31" fillId="24" borderId="0" xfId="0" applyFont="1" applyFill="1" applyAlignment="1">
      <alignment vertical="top"/>
    </xf>
    <xf numFmtId="0" fontId="33" fillId="25" borderId="0" xfId="0" applyFont="1" applyFill="1" applyAlignment="1">
      <alignment vertical="top"/>
    </xf>
    <xf numFmtId="0" fontId="40" fillId="24" borderId="0" xfId="0" applyFont="1" applyFill="1"/>
    <xf numFmtId="0" fontId="38" fillId="24" borderId="0" xfId="0" applyFont="1" applyFill="1"/>
    <xf numFmtId="0" fontId="38" fillId="24" borderId="0" xfId="0" applyFont="1" applyFill="1" applyAlignment="1">
      <alignment wrapText="1"/>
    </xf>
    <xf numFmtId="0" fontId="38" fillId="24" borderId="0" xfId="0" applyFont="1" applyFill="1" applyAlignment="1">
      <alignment horizontal="center" wrapText="1"/>
    </xf>
    <xf numFmtId="0" fontId="31" fillId="24" borderId="0" xfId="0" applyFont="1" applyFill="1" applyAlignment="1">
      <alignment wrapText="1"/>
    </xf>
    <xf numFmtId="37" fontId="31" fillId="31" borderId="10" xfId="0" applyNumberFormat="1" applyFont="1" applyFill="1" applyBorder="1" applyAlignment="1">
      <alignment horizontal="center"/>
    </xf>
    <xf numFmtId="0" fontId="39" fillId="24" borderId="0" xfId="0" applyFont="1" applyFill="1"/>
    <xf numFmtId="0" fontId="31" fillId="24" borderId="0" xfId="0" applyFont="1" applyFill="1" applyAlignment="1">
      <alignment vertical="center" wrapText="1"/>
    </xf>
    <xf numFmtId="0" fontId="31" fillId="31" borderId="10" xfId="0" applyFont="1" applyFill="1" applyBorder="1"/>
    <xf numFmtId="14" fontId="31" fillId="29" borderId="10" xfId="0" applyNumberFormat="1" applyFont="1" applyFill="1" applyBorder="1" applyAlignment="1">
      <alignment horizontal="center"/>
    </xf>
    <xf numFmtId="49" fontId="31" fillId="29" borderId="10" xfId="0" applyNumberFormat="1" applyFont="1" applyFill="1" applyBorder="1" applyAlignment="1">
      <alignment horizontal="center"/>
    </xf>
    <xf numFmtId="0" fontId="31" fillId="31" borderId="10" xfId="0" applyFont="1" applyFill="1" applyBorder="1" applyAlignment="1">
      <alignment horizontal="justify" vertical="center"/>
    </xf>
    <xf numFmtId="0" fontId="31" fillId="28" borderId="10" xfId="0" applyFont="1" applyFill="1" applyBorder="1" applyAlignment="1">
      <alignment horizontal="justify" vertical="center"/>
    </xf>
    <xf numFmtId="0" fontId="48" fillId="0" borderId="0" xfId="45" applyFont="1" applyAlignment="1">
      <alignment vertical="center"/>
    </xf>
    <xf numFmtId="0" fontId="48" fillId="0" borderId="0" xfId="45" applyFont="1"/>
    <xf numFmtId="0" fontId="48" fillId="0" borderId="0" xfId="45" applyFont="1" applyAlignment="1">
      <alignment horizontal="center"/>
    </xf>
    <xf numFmtId="0" fontId="47" fillId="0" borderId="0" xfId="45" applyFont="1" applyAlignment="1">
      <alignment vertical="center"/>
    </xf>
    <xf numFmtId="10" fontId="38" fillId="24" borderId="0" xfId="44" applyNumberFormat="1" applyFont="1" applyFill="1" applyProtection="1"/>
    <xf numFmtId="9" fontId="31" fillId="24" borderId="0" xfId="44" applyFont="1" applyFill="1" applyProtection="1"/>
    <xf numFmtId="44" fontId="38" fillId="24" borderId="0" xfId="43" applyFont="1" applyFill="1" applyProtection="1"/>
    <xf numFmtId="39" fontId="31" fillId="28" borderId="13" xfId="0" applyNumberFormat="1" applyFont="1" applyFill="1" applyBorder="1" applyAlignment="1">
      <alignment horizontal="left" vertical="center" wrapText="1"/>
    </xf>
    <xf numFmtId="39" fontId="31" fillId="28" borderId="14" xfId="0" applyNumberFormat="1" applyFont="1" applyFill="1" applyBorder="1" applyAlignment="1">
      <alignment horizontal="left" vertical="center" wrapText="1"/>
    </xf>
    <xf numFmtId="39" fontId="31" fillId="28" borderId="12" xfId="0" applyNumberFormat="1" applyFont="1" applyFill="1" applyBorder="1" applyAlignment="1">
      <alignment horizontal="left" vertical="center" wrapText="1"/>
    </xf>
    <xf numFmtId="44" fontId="33" fillId="25" borderId="0" xfId="43" applyFont="1" applyFill="1" applyProtection="1"/>
    <xf numFmtId="10" fontId="31" fillId="24" borderId="0" xfId="44" applyNumberFormat="1" applyFont="1" applyFill="1" applyProtection="1"/>
    <xf numFmtId="10" fontId="31" fillId="31" borderId="10" xfId="44" applyNumberFormat="1" applyFont="1" applyFill="1" applyBorder="1" applyAlignment="1" applyProtection="1">
      <alignment horizontal="center" vertical="center" wrapText="1"/>
    </xf>
    <xf numFmtId="10" fontId="31" fillId="28" borderId="10" xfId="44" applyNumberFormat="1" applyFont="1" applyFill="1" applyBorder="1" applyAlignment="1" applyProtection="1">
      <alignment horizontal="center" vertical="center" wrapText="1"/>
    </xf>
    <xf numFmtId="10" fontId="33" fillId="25" borderId="0" xfId="0" applyNumberFormat="1" applyFont="1" applyFill="1"/>
    <xf numFmtId="0" fontId="37" fillId="34" borderId="10" xfId="0" applyFont="1" applyFill="1" applyBorder="1" applyAlignment="1">
      <alignment horizontal="center"/>
    </xf>
    <xf numFmtId="8" fontId="31" fillId="25" borderId="0" xfId="0" applyNumberFormat="1" applyFont="1" applyFill="1"/>
    <xf numFmtId="8" fontId="31" fillId="24" borderId="0" xfId="0" applyNumberFormat="1" applyFont="1" applyFill="1"/>
    <xf numFmtId="44" fontId="31" fillId="24" borderId="0" xfId="0" applyNumberFormat="1" applyFont="1" applyFill="1"/>
    <xf numFmtId="4" fontId="31" fillId="24" borderId="0" xfId="0" applyNumberFormat="1" applyFont="1" applyFill="1"/>
    <xf numFmtId="2" fontId="31" fillId="24" borderId="0" xfId="0" applyNumberFormat="1" applyFont="1" applyFill="1"/>
    <xf numFmtId="10" fontId="38" fillId="24" borderId="0" xfId="0" applyNumberFormat="1" applyFont="1" applyFill="1"/>
    <xf numFmtId="4" fontId="31" fillId="35" borderId="10" xfId="0" applyNumberFormat="1" applyFont="1" applyFill="1" applyBorder="1" applyAlignment="1">
      <alignment horizontal="right" vertical="center" wrapText="1"/>
    </xf>
    <xf numFmtId="39" fontId="31" fillId="36" borderId="10" xfId="0" applyNumberFormat="1" applyFont="1" applyFill="1" applyBorder="1" applyAlignment="1">
      <alignment horizontal="right" vertical="center" wrapText="1"/>
    </xf>
    <xf numFmtId="4" fontId="31" fillId="36" borderId="10" xfId="0" applyNumberFormat="1" applyFont="1" applyFill="1" applyBorder="1" applyAlignment="1">
      <alignment horizontal="right" vertical="center" wrapText="1"/>
    </xf>
    <xf numFmtId="39" fontId="31" fillId="36" borderId="11" xfId="0" applyNumberFormat="1" applyFont="1" applyFill="1" applyBorder="1" applyAlignment="1">
      <alignment horizontal="right" vertical="center" wrapText="1"/>
    </xf>
    <xf numFmtId="168" fontId="38" fillId="24" borderId="0" xfId="44" applyNumberFormat="1" applyFont="1" applyFill="1" applyProtection="1"/>
    <xf numFmtId="4" fontId="34" fillId="37" borderId="11" xfId="0" applyNumberFormat="1" applyFont="1" applyFill="1" applyBorder="1" applyAlignment="1">
      <alignment horizontal="right" vertical="center" wrapText="1"/>
    </xf>
    <xf numFmtId="0" fontId="49" fillId="0" borderId="0" xfId="56" applyFont="1"/>
    <xf numFmtId="0" fontId="50" fillId="0" borderId="0" xfId="56" applyFont="1" applyAlignment="1">
      <alignment vertical="center"/>
    </xf>
    <xf numFmtId="0" fontId="49" fillId="0" borderId="0" xfId="56" applyFont="1" applyAlignment="1">
      <alignment vertical="center"/>
    </xf>
    <xf numFmtId="0" fontId="49" fillId="24" borderId="0" xfId="56" applyFont="1" applyFill="1" applyAlignment="1">
      <alignment vertical="center"/>
    </xf>
    <xf numFmtId="0" fontId="49" fillId="0" borderId="0" xfId="56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167" fontId="49" fillId="0" borderId="0" xfId="56" applyNumberFormat="1" applyFont="1" applyAlignment="1">
      <alignment vertical="center"/>
    </xf>
    <xf numFmtId="8" fontId="62" fillId="0" borderId="21" xfId="57" applyNumberFormat="1" applyFont="1" applyFill="1" applyBorder="1" applyAlignment="1">
      <alignment vertical="center"/>
    </xf>
    <xf numFmtId="44" fontId="62" fillId="0" borderId="22" xfId="57" applyFont="1" applyFill="1" applyBorder="1" applyAlignment="1">
      <alignment vertical="center"/>
    </xf>
    <xf numFmtId="8" fontId="63" fillId="0" borderId="0" xfId="56" applyNumberFormat="1" applyFont="1" applyAlignment="1">
      <alignment vertical="center"/>
    </xf>
    <xf numFmtId="0" fontId="48" fillId="0" borderId="0" xfId="56" applyFont="1" applyAlignment="1">
      <alignment vertical="center"/>
    </xf>
    <xf numFmtId="8" fontId="62" fillId="0" borderId="24" xfId="57" applyNumberFormat="1" applyFont="1" applyFill="1" applyBorder="1" applyAlignment="1">
      <alignment vertical="center"/>
    </xf>
    <xf numFmtId="44" fontId="62" fillId="0" borderId="25" xfId="57" applyFont="1" applyFill="1" applyBorder="1" applyAlignment="1">
      <alignment vertical="center"/>
    </xf>
    <xf numFmtId="44" fontId="60" fillId="0" borderId="0" xfId="56" applyNumberFormat="1" applyFont="1" applyAlignment="1">
      <alignment vertical="center"/>
    </xf>
    <xf numFmtId="44" fontId="48" fillId="0" borderId="0" xfId="56" applyNumberFormat="1" applyFont="1" applyAlignment="1">
      <alignment vertical="center"/>
    </xf>
    <xf numFmtId="44" fontId="59" fillId="0" borderId="0" xfId="56" applyNumberFormat="1" applyFont="1" applyAlignment="1">
      <alignment vertical="center"/>
    </xf>
    <xf numFmtId="4" fontId="64" fillId="0" borderId="0" xfId="0" applyNumberFormat="1" applyFont="1"/>
    <xf numFmtId="0" fontId="65" fillId="0" borderId="0" xfId="56" applyFont="1" applyAlignment="1">
      <alignment horizontal="right" vertical="center"/>
    </xf>
    <xf numFmtId="4" fontId="66" fillId="0" borderId="0" xfId="48" applyNumberFormat="1" applyFont="1" applyAlignment="1">
      <alignment horizontal="left"/>
    </xf>
    <xf numFmtId="0" fontId="47" fillId="0" borderId="0" xfId="56" applyFont="1" applyAlignment="1">
      <alignment horizontal="center" vertical="center"/>
    </xf>
    <xf numFmtId="0" fontId="54" fillId="0" borderId="0" xfId="56" applyFont="1" applyAlignment="1">
      <alignment vertical="center"/>
    </xf>
    <xf numFmtId="0" fontId="48" fillId="0" borderId="0" xfId="56" applyFont="1"/>
    <xf numFmtId="0" fontId="48" fillId="0" borderId="0" xfId="56" applyFont="1" applyAlignment="1">
      <alignment horizontal="center"/>
    </xf>
    <xf numFmtId="0" fontId="47" fillId="0" borderId="0" xfId="56" applyFont="1" applyAlignment="1">
      <alignment vertical="center"/>
    </xf>
    <xf numFmtId="0" fontId="67" fillId="0" borderId="0" xfId="56" applyFont="1"/>
    <xf numFmtId="0" fontId="68" fillId="0" borderId="0" xfId="56" applyFont="1"/>
    <xf numFmtId="44" fontId="31" fillId="24" borderId="0" xfId="43" applyFont="1" applyFill="1" applyProtection="1"/>
    <xf numFmtId="0" fontId="71" fillId="0" borderId="23" xfId="59" applyFont="1" applyBorder="1" applyAlignment="1">
      <alignment horizontal="center" vertical="center" wrapText="1"/>
    </xf>
    <xf numFmtId="0" fontId="71" fillId="0" borderId="23" xfId="59" applyFont="1" applyBorder="1" applyAlignment="1">
      <alignment horizontal="center" vertical="center"/>
    </xf>
    <xf numFmtId="0" fontId="71" fillId="0" borderId="23" xfId="59" applyFont="1" applyBorder="1" applyAlignment="1">
      <alignment horizontal="center" wrapText="1"/>
    </xf>
    <xf numFmtId="0" fontId="71" fillId="0" borderId="30" xfId="59" applyFont="1" applyBorder="1" applyAlignment="1">
      <alignment horizontal="center" vertical="center" wrapText="1"/>
    </xf>
    <xf numFmtId="0" fontId="9" fillId="0" borderId="0" xfId="59"/>
    <xf numFmtId="0" fontId="9" fillId="0" borderId="23" xfId="59" applyBorder="1" applyAlignment="1">
      <alignment vertical="center" wrapText="1"/>
    </xf>
    <xf numFmtId="0" fontId="9" fillId="0" borderId="23" xfId="59" applyBorder="1" applyAlignment="1">
      <alignment horizontal="center"/>
    </xf>
    <xf numFmtId="0" fontId="9" fillId="0" borderId="23" xfId="59" applyBorder="1" applyAlignment="1">
      <alignment horizontal="center" vertical="center"/>
    </xf>
    <xf numFmtId="0" fontId="9" fillId="0" borderId="23" xfId="59" applyBorder="1" applyAlignment="1">
      <alignment wrapText="1"/>
    </xf>
    <xf numFmtId="0" fontId="9" fillId="0" borderId="23" xfId="59" applyBorder="1"/>
    <xf numFmtId="0" fontId="71" fillId="0" borderId="23" xfId="59" applyFont="1" applyBorder="1" applyAlignment="1">
      <alignment horizontal="center"/>
    </xf>
    <xf numFmtId="0" fontId="9" fillId="39" borderId="23" xfId="59" applyFill="1" applyBorder="1" applyAlignment="1">
      <alignment horizontal="center" vertical="center" wrapText="1"/>
    </xf>
    <xf numFmtId="0" fontId="71" fillId="0" borderId="0" xfId="59" applyFont="1" applyAlignment="1">
      <alignment horizontal="center" vertical="center"/>
    </xf>
    <xf numFmtId="0" fontId="9" fillId="0" borderId="31" xfId="59" applyBorder="1" applyAlignment="1">
      <alignment horizontal="center" vertical="center"/>
    </xf>
    <xf numFmtId="0" fontId="9" fillId="40" borderId="23" xfId="59" applyFill="1" applyBorder="1" applyAlignment="1">
      <alignment horizontal="center" vertical="center" wrapText="1"/>
    </xf>
    <xf numFmtId="0" fontId="71" fillId="0" borderId="0" xfId="59" applyFont="1" applyAlignment="1">
      <alignment horizontal="center"/>
    </xf>
    <xf numFmtId="0" fontId="9" fillId="0" borderId="0" xfId="59" applyAlignment="1">
      <alignment horizontal="center" vertical="center"/>
    </xf>
    <xf numFmtId="0" fontId="9" fillId="0" borderId="23" xfId="59" applyBorder="1" applyAlignment="1">
      <alignment vertical="center"/>
    </xf>
    <xf numFmtId="0" fontId="72" fillId="0" borderId="23" xfId="59" applyFont="1" applyBorder="1" applyAlignment="1">
      <alignment wrapText="1"/>
    </xf>
    <xf numFmtId="0" fontId="9" fillId="40" borderId="23" xfId="59" applyFill="1" applyBorder="1" applyAlignment="1">
      <alignment wrapText="1"/>
    </xf>
    <xf numFmtId="0" fontId="9" fillId="0" borderId="23" xfId="59" applyBorder="1" applyAlignment="1">
      <alignment horizontal="left" vertical="center"/>
    </xf>
    <xf numFmtId="0" fontId="9" fillId="40" borderId="29" xfId="59" applyFill="1" applyBorder="1" applyAlignment="1">
      <alignment horizontal="center" vertical="center" wrapText="1"/>
    </xf>
    <xf numFmtId="0" fontId="9" fillId="0" borderId="23" xfId="59" applyBorder="1" applyAlignment="1">
      <alignment horizontal="left" vertical="center" wrapText="1"/>
    </xf>
    <xf numFmtId="0" fontId="72" fillId="0" borderId="23" xfId="59" applyFont="1" applyBorder="1" applyAlignment="1">
      <alignment horizontal="left" vertical="center"/>
    </xf>
    <xf numFmtId="0" fontId="71" fillId="0" borderId="0" xfId="59" applyFont="1"/>
    <xf numFmtId="0" fontId="72" fillId="0" borderId="23" xfId="59" applyFont="1" applyBorder="1" applyAlignment="1">
      <alignment horizontal="left" vertical="center" wrapText="1"/>
    </xf>
    <xf numFmtId="0" fontId="9" fillId="0" borderId="30" xfId="59" applyBorder="1" applyAlignment="1">
      <alignment horizontal="center" vertical="center"/>
    </xf>
    <xf numFmtId="0" fontId="71" fillId="0" borderId="0" xfId="59" applyFont="1" applyAlignment="1">
      <alignment horizontal="left"/>
    </xf>
    <xf numFmtId="0" fontId="73" fillId="0" borderId="23" xfId="59" applyFont="1" applyBorder="1" applyAlignment="1">
      <alignment horizontal="left" vertical="center" wrapText="1"/>
    </xf>
    <xf numFmtId="0" fontId="73" fillId="0" borderId="23" xfId="59" applyFont="1" applyBorder="1" applyAlignment="1">
      <alignment horizontal="center" vertical="center"/>
    </xf>
    <xf numFmtId="0" fontId="9" fillId="0" borderId="23" xfId="59" applyBorder="1" applyAlignment="1">
      <alignment horizontal="center" vertical="center" wrapText="1"/>
    </xf>
    <xf numFmtId="0" fontId="9" fillId="24" borderId="27" xfId="59" applyFill="1" applyBorder="1" applyAlignment="1">
      <alignment horizontal="center" vertical="center" wrapText="1"/>
    </xf>
    <xf numFmtId="44" fontId="49" fillId="0" borderId="0" xfId="56" applyNumberFormat="1" applyFont="1" applyAlignment="1">
      <alignment vertical="center"/>
    </xf>
    <xf numFmtId="0" fontId="48" fillId="24" borderId="0" xfId="56" applyFont="1" applyFill="1"/>
    <xf numFmtId="0" fontId="77" fillId="24" borderId="0" xfId="50" applyFont="1" applyFill="1"/>
    <xf numFmtId="0" fontId="78" fillId="31" borderId="23" xfId="64" applyFont="1" applyFill="1" applyBorder="1" applyAlignment="1">
      <alignment horizontal="left"/>
    </xf>
    <xf numFmtId="0" fontId="78" fillId="31" borderId="23" xfId="64" applyFont="1" applyFill="1" applyBorder="1" applyAlignment="1">
      <alignment horizontal="center"/>
    </xf>
    <xf numFmtId="44" fontId="78" fillId="31" borderId="23" xfId="64" applyNumberFormat="1" applyFont="1" applyFill="1" applyBorder="1" applyAlignment="1">
      <alignment horizontal="center"/>
    </xf>
    <xf numFmtId="44" fontId="79" fillId="31" borderId="23" xfId="65" applyFont="1" applyFill="1" applyBorder="1" applyAlignment="1">
      <alignment horizontal="left" vertical="center"/>
    </xf>
    <xf numFmtId="0" fontId="78" fillId="0" borderId="23" xfId="64" applyFont="1" applyBorder="1" applyAlignment="1">
      <alignment horizontal="left"/>
    </xf>
    <xf numFmtId="0" fontId="78" fillId="0" borderId="23" xfId="64" applyFont="1" applyBorder="1" applyAlignment="1">
      <alignment horizontal="center"/>
    </xf>
    <xf numFmtId="44" fontId="78" fillId="0" borderId="23" xfId="64" applyNumberFormat="1" applyFont="1" applyBorder="1" applyAlignment="1">
      <alignment horizontal="center"/>
    </xf>
    <xf numFmtId="44" fontId="79" fillId="0" borderId="23" xfId="65" applyFont="1" applyFill="1" applyBorder="1" applyAlignment="1">
      <alignment horizontal="left" vertical="center"/>
    </xf>
    <xf numFmtId="0" fontId="77" fillId="0" borderId="0" xfId="50" applyFont="1"/>
    <xf numFmtId="0" fontId="80" fillId="24" borderId="0" xfId="50" applyFont="1" applyFill="1"/>
    <xf numFmtId="0" fontId="80" fillId="24" borderId="23" xfId="50" applyFont="1" applyFill="1" applyBorder="1" applyAlignment="1">
      <alignment horizontal="center"/>
    </xf>
    <xf numFmtId="0" fontId="80" fillId="49" borderId="23" xfId="50" applyFont="1" applyFill="1" applyBorder="1"/>
    <xf numFmtId="44" fontId="80" fillId="24" borderId="23" xfId="50" applyNumberFormat="1" applyFont="1" applyFill="1" applyBorder="1"/>
    <xf numFmtId="0" fontId="76" fillId="49" borderId="23" xfId="50" applyFont="1" applyFill="1" applyBorder="1"/>
    <xf numFmtId="166" fontId="76" fillId="49" borderId="23" xfId="54" applyFont="1" applyFill="1" applyBorder="1"/>
    <xf numFmtId="0" fontId="79" fillId="24" borderId="23" xfId="50" applyFont="1" applyFill="1" applyBorder="1"/>
    <xf numFmtId="44" fontId="79" fillId="24" borderId="23" xfId="50" applyNumberFormat="1" applyFont="1" applyFill="1" applyBorder="1" applyAlignment="1">
      <alignment horizontal="center"/>
    </xf>
    <xf numFmtId="166" fontId="79" fillId="24" borderId="23" xfId="54" applyFont="1" applyFill="1" applyBorder="1"/>
    <xf numFmtId="44" fontId="79" fillId="24" borderId="23" xfId="50" applyNumberFormat="1" applyFont="1" applyFill="1" applyBorder="1" applyAlignment="1">
      <alignment horizontal="center" vertical="center"/>
    </xf>
    <xf numFmtId="0" fontId="80" fillId="28" borderId="0" xfId="50" applyFont="1" applyFill="1"/>
    <xf numFmtId="10" fontId="77" fillId="28" borderId="0" xfId="50" applyNumberFormat="1" applyFont="1" applyFill="1"/>
    <xf numFmtId="0" fontId="77" fillId="28" borderId="0" xfId="50" applyFont="1" applyFill="1"/>
    <xf numFmtId="166" fontId="80" fillId="49" borderId="23" xfId="54" applyFont="1" applyFill="1" applyBorder="1"/>
    <xf numFmtId="0" fontId="80" fillId="31" borderId="23" xfId="50" applyFont="1" applyFill="1" applyBorder="1" applyAlignment="1">
      <alignment horizontal="center"/>
    </xf>
    <xf numFmtId="44" fontId="9" fillId="0" borderId="0" xfId="59" applyNumberFormat="1"/>
    <xf numFmtId="0" fontId="80" fillId="31" borderId="23" xfId="50" applyFont="1" applyFill="1" applyBorder="1"/>
    <xf numFmtId="10" fontId="80" fillId="28" borderId="0" xfId="50" applyNumberFormat="1" applyFont="1" applyFill="1"/>
    <xf numFmtId="10" fontId="76" fillId="49" borderId="23" xfId="55" applyNumberFormat="1" applyFont="1" applyFill="1" applyBorder="1" applyAlignment="1">
      <alignment horizontal="center"/>
    </xf>
    <xf numFmtId="0" fontId="80" fillId="50" borderId="0" xfId="50" applyFont="1" applyFill="1"/>
    <xf numFmtId="0" fontId="77" fillId="50" borderId="0" xfId="50" applyFont="1" applyFill="1"/>
    <xf numFmtId="10" fontId="77" fillId="50" borderId="0" xfId="50" applyNumberFormat="1" applyFont="1" applyFill="1"/>
    <xf numFmtId="10" fontId="77" fillId="50" borderId="0" xfId="55" applyNumberFormat="1" applyFont="1" applyFill="1"/>
    <xf numFmtId="10" fontId="80" fillId="50" borderId="0" xfId="50" applyNumberFormat="1" applyFont="1" applyFill="1"/>
    <xf numFmtId="0" fontId="77" fillId="0" borderId="23" xfId="64" applyFont="1" applyBorder="1" applyAlignment="1">
      <alignment horizontal="left"/>
    </xf>
    <xf numFmtId="0" fontId="77" fillId="0" borderId="23" xfId="64" applyFont="1" applyBorder="1" applyAlignment="1">
      <alignment horizontal="center"/>
    </xf>
    <xf numFmtId="44" fontId="77" fillId="0" borderId="23" xfId="64" applyNumberFormat="1" applyFont="1" applyBorder="1" applyAlignment="1">
      <alignment horizontal="center"/>
    </xf>
    <xf numFmtId="44" fontId="77" fillId="0" borderId="23" xfId="65" applyFont="1" applyFill="1" applyBorder="1" applyAlignment="1">
      <alignment horizontal="left" vertical="center"/>
    </xf>
    <xf numFmtId="0" fontId="72" fillId="0" borderId="0" xfId="59" applyFont="1"/>
    <xf numFmtId="0" fontId="30" fillId="0" borderId="0" xfId="0" applyFont="1"/>
    <xf numFmtId="8" fontId="69" fillId="0" borderId="24" xfId="57" applyNumberFormat="1" applyFont="1" applyFill="1" applyBorder="1" applyAlignment="1">
      <alignment vertical="center"/>
    </xf>
    <xf numFmtId="44" fontId="69" fillId="0" borderId="25" xfId="57" applyFont="1" applyFill="1" applyBorder="1" applyAlignment="1">
      <alignment vertical="center"/>
    </xf>
    <xf numFmtId="8" fontId="84" fillId="0" borderId="24" xfId="57" applyNumberFormat="1" applyFont="1" applyFill="1" applyBorder="1" applyAlignment="1">
      <alignment vertical="center"/>
    </xf>
    <xf numFmtId="44" fontId="84" fillId="0" borderId="25" xfId="57" applyFont="1" applyFill="1" applyBorder="1" applyAlignment="1">
      <alignment vertical="center"/>
    </xf>
    <xf numFmtId="0" fontId="86" fillId="0" borderId="0" xfId="56" applyFont="1"/>
    <xf numFmtId="0" fontId="86" fillId="0" borderId="0" xfId="56" applyFont="1" applyAlignment="1">
      <alignment horizontal="center"/>
    </xf>
    <xf numFmtId="0" fontId="86" fillId="24" borderId="0" xfId="56" applyFont="1" applyFill="1"/>
    <xf numFmtId="0" fontId="87" fillId="0" borderId="0" xfId="56" applyFont="1" applyAlignment="1">
      <alignment horizontal="center" wrapText="1"/>
    </xf>
    <xf numFmtId="0" fontId="87" fillId="24" borderId="0" xfId="56" applyFont="1" applyFill="1" applyAlignment="1">
      <alignment horizontal="left" wrapText="1"/>
    </xf>
    <xf numFmtId="0" fontId="87" fillId="0" borderId="0" xfId="56" applyFont="1" applyAlignment="1">
      <alignment horizontal="left" wrapText="1"/>
    </xf>
    <xf numFmtId="0" fontId="88" fillId="24" borderId="0" xfId="56" applyFont="1" applyFill="1" applyAlignment="1">
      <alignment horizontal="center" vertical="center" wrapText="1"/>
    </xf>
    <xf numFmtId="0" fontId="86" fillId="0" borderId="26" xfId="56" applyFont="1" applyBorder="1" applyAlignment="1">
      <alignment horizontal="center" vertical="center" wrapText="1"/>
    </xf>
    <xf numFmtId="0" fontId="86" fillId="0" borderId="27" xfId="56" applyFont="1" applyBorder="1" applyAlignment="1">
      <alignment horizontal="center" vertical="center" wrapText="1"/>
    </xf>
    <xf numFmtId="0" fontId="86" fillId="0" borderId="27" xfId="56" applyFont="1" applyBorder="1" applyAlignment="1">
      <alignment horizontal="left" vertical="center" wrapText="1"/>
    </xf>
    <xf numFmtId="4" fontId="90" fillId="24" borderId="27" xfId="0" applyNumberFormat="1" applyFont="1" applyFill="1" applyBorder="1" applyAlignment="1">
      <alignment horizontal="center" vertical="center" wrapText="1"/>
    </xf>
    <xf numFmtId="0" fontId="86" fillId="24" borderId="27" xfId="61" applyFont="1" applyFill="1" applyBorder="1" applyAlignment="1">
      <alignment horizontal="center" vertical="center" wrapText="1"/>
    </xf>
    <xf numFmtId="8" fontId="86" fillId="0" borderId="27" xfId="46" applyNumberFormat="1" applyFont="1" applyFill="1" applyBorder="1" applyAlignment="1">
      <alignment horizontal="center" vertical="center" wrapText="1"/>
    </xf>
    <xf numFmtId="44" fontId="86" fillId="0" borderId="27" xfId="46" applyFont="1" applyFill="1" applyBorder="1" applyAlignment="1">
      <alignment horizontal="center" vertical="center" wrapText="1"/>
    </xf>
    <xf numFmtId="44" fontId="86" fillId="0" borderId="28" xfId="46" applyFont="1" applyFill="1" applyBorder="1" applyAlignment="1">
      <alignment horizontal="center" vertical="center" wrapText="1"/>
    </xf>
    <xf numFmtId="0" fontId="91" fillId="24" borderId="0" xfId="56" applyFont="1" applyFill="1" applyAlignment="1">
      <alignment vertical="center"/>
    </xf>
    <xf numFmtId="0" fontId="91" fillId="24" borderId="0" xfId="56" applyFont="1" applyFill="1" applyAlignment="1">
      <alignment horizontal="center" vertical="center"/>
    </xf>
    <xf numFmtId="0" fontId="86" fillId="0" borderId="0" xfId="56" applyFont="1" applyAlignment="1">
      <alignment vertical="center"/>
    </xf>
    <xf numFmtId="44" fontId="86" fillId="0" borderId="0" xfId="56" applyNumberFormat="1" applyFont="1" applyAlignment="1">
      <alignment vertical="center"/>
    </xf>
    <xf numFmtId="0" fontId="89" fillId="0" borderId="0" xfId="56" applyFont="1" applyAlignment="1">
      <alignment vertical="center"/>
    </xf>
    <xf numFmtId="0" fontId="89" fillId="0" borderId="0" xfId="56" applyFont="1" applyAlignment="1">
      <alignment horizontal="center" vertical="center"/>
    </xf>
    <xf numFmtId="0" fontId="89" fillId="24" borderId="0" xfId="56" applyFont="1" applyFill="1" applyAlignment="1">
      <alignment vertical="center"/>
    </xf>
    <xf numFmtId="44" fontId="89" fillId="0" borderId="0" xfId="56" applyNumberFormat="1" applyFont="1" applyAlignment="1">
      <alignment vertical="center"/>
    </xf>
    <xf numFmtId="0" fontId="92" fillId="0" borderId="0" xfId="56" applyFont="1" applyAlignment="1">
      <alignment horizontal="left" vertical="center" wrapText="1"/>
    </xf>
    <xf numFmtId="0" fontId="92" fillId="24" borderId="0" xfId="56" applyFont="1" applyFill="1" applyAlignment="1">
      <alignment horizontal="left" vertical="center" wrapText="1"/>
    </xf>
    <xf numFmtId="44" fontId="92" fillId="0" borderId="0" xfId="56" applyNumberFormat="1" applyFont="1" applyAlignment="1">
      <alignment horizontal="left" vertical="center" wrapText="1"/>
    </xf>
    <xf numFmtId="44" fontId="92" fillId="0" borderId="0" xfId="43" applyFont="1" applyFill="1" applyBorder="1" applyAlignment="1">
      <alignment horizontal="left" vertical="center" wrapText="1"/>
    </xf>
    <xf numFmtId="8" fontId="60" fillId="0" borderId="24" xfId="57" applyNumberFormat="1" applyFont="1" applyFill="1" applyBorder="1" applyAlignment="1">
      <alignment vertical="center"/>
    </xf>
    <xf numFmtId="44" fontId="60" fillId="0" borderId="25" xfId="57" applyFont="1" applyFill="1" applyBorder="1" applyAlignment="1">
      <alignment vertical="center"/>
    </xf>
    <xf numFmtId="8" fontId="84" fillId="0" borderId="0" xfId="57" applyNumberFormat="1" applyFont="1" applyFill="1" applyBorder="1" applyAlignment="1">
      <alignment vertical="center"/>
    </xf>
    <xf numFmtId="44" fontId="84" fillId="0" borderId="0" xfId="57" applyFont="1" applyFill="1" applyBorder="1" applyAlignment="1">
      <alignment vertical="center"/>
    </xf>
    <xf numFmtId="44" fontId="87" fillId="0" borderId="23" xfId="46" applyFont="1" applyFill="1" applyBorder="1" applyAlignment="1">
      <alignment horizontal="center" vertical="center"/>
    </xf>
    <xf numFmtId="0" fontId="87" fillId="24" borderId="23" xfId="56" applyFont="1" applyFill="1" applyBorder="1" applyAlignment="1">
      <alignment horizontal="center" vertical="center" wrapText="1"/>
    </xf>
    <xf numFmtId="0" fontId="92" fillId="0" borderId="23" xfId="56" applyFont="1" applyBorder="1" applyAlignment="1">
      <alignment vertical="center" wrapText="1"/>
    </xf>
    <xf numFmtId="0" fontId="89" fillId="24" borderId="23" xfId="56" applyFont="1" applyFill="1" applyBorder="1" applyAlignment="1">
      <alignment horizontal="center" vertical="center" wrapText="1"/>
    </xf>
    <xf numFmtId="8" fontId="86" fillId="0" borderId="23" xfId="46" applyNumberFormat="1" applyFont="1" applyFill="1" applyBorder="1" applyAlignment="1">
      <alignment horizontal="center" vertical="center" wrapText="1"/>
    </xf>
    <xf numFmtId="44" fontId="86" fillId="0" borderId="23" xfId="46" applyFont="1" applyFill="1" applyBorder="1" applyAlignment="1">
      <alignment horizontal="center" vertical="center" wrapText="1"/>
    </xf>
    <xf numFmtId="8" fontId="90" fillId="0" borderId="23" xfId="46" applyNumberFormat="1" applyFont="1" applyFill="1" applyBorder="1" applyAlignment="1">
      <alignment horizontal="center" vertical="center" wrapText="1"/>
    </xf>
    <xf numFmtId="44" fontId="90" fillId="0" borderId="23" xfId="46" applyFont="1" applyFill="1" applyBorder="1" applyAlignment="1">
      <alignment horizontal="center" vertical="center" wrapText="1"/>
    </xf>
    <xf numFmtId="0" fontId="86" fillId="0" borderId="23" xfId="56" applyFont="1" applyBorder="1" applyAlignment="1">
      <alignment horizontal="center" vertical="center" wrapText="1"/>
    </xf>
    <xf numFmtId="0" fontId="86" fillId="0" borderId="23" xfId="61" applyFont="1" applyBorder="1" applyAlignment="1">
      <alignment horizontal="center" vertical="center" wrapText="1"/>
    </xf>
    <xf numFmtId="4" fontId="90" fillId="0" borderId="23" xfId="0" applyNumberFormat="1" applyFont="1" applyBorder="1" applyAlignment="1">
      <alignment horizontal="center" vertical="center" wrapText="1"/>
    </xf>
    <xf numFmtId="0" fontId="90" fillId="0" borderId="23" xfId="56" applyFont="1" applyBorder="1" applyAlignment="1">
      <alignment horizontal="center" vertical="center" wrapText="1"/>
    </xf>
    <xf numFmtId="0" fontId="90" fillId="0" borderId="23" xfId="61" applyFont="1" applyBorder="1" applyAlignment="1">
      <alignment horizontal="center" vertical="center" wrapText="1"/>
    </xf>
    <xf numFmtId="167" fontId="58" fillId="0" borderId="0" xfId="56" applyNumberFormat="1" applyFont="1" applyAlignment="1">
      <alignment vertical="center"/>
    </xf>
    <xf numFmtId="8" fontId="70" fillId="0" borderId="0" xfId="56" applyNumberFormat="1" applyFont="1" applyAlignment="1">
      <alignment vertical="center"/>
    </xf>
    <xf numFmtId="0" fontId="53" fillId="0" borderId="0" xfId="56" applyFont="1" applyAlignment="1">
      <alignment vertical="center"/>
    </xf>
    <xf numFmtId="0" fontId="58" fillId="0" borderId="0" xfId="56" applyFont="1" applyAlignment="1">
      <alignment vertical="center"/>
    </xf>
    <xf numFmtId="167" fontId="54" fillId="0" borderId="0" xfId="56" applyNumberFormat="1" applyFont="1" applyAlignment="1">
      <alignment vertical="center"/>
    </xf>
    <xf numFmtId="8" fontId="61" fillId="0" borderId="0" xfId="56" applyNumberFormat="1" applyFont="1" applyAlignment="1">
      <alignment vertical="center"/>
    </xf>
    <xf numFmtId="167" fontId="83" fillId="0" borderId="0" xfId="56" applyNumberFormat="1" applyFont="1" applyAlignment="1">
      <alignment vertical="center"/>
    </xf>
    <xf numFmtId="8" fontId="85" fillId="0" borderId="0" xfId="56" applyNumberFormat="1" applyFont="1" applyAlignment="1">
      <alignment vertical="center"/>
    </xf>
    <xf numFmtId="0" fontId="51" fillId="0" borderId="0" xfId="56" applyFont="1" applyAlignment="1">
      <alignment vertical="center"/>
    </xf>
    <xf numFmtId="0" fontId="83" fillId="0" borderId="0" xfId="56" applyFont="1" applyAlignment="1">
      <alignment vertical="center"/>
    </xf>
    <xf numFmtId="0" fontId="86" fillId="0" borderId="23" xfId="61" applyFont="1" applyBorder="1" applyAlignment="1">
      <alignment horizontal="left" vertical="center" wrapText="1"/>
    </xf>
    <xf numFmtId="0" fontId="86" fillId="0" borderId="23" xfId="56" applyFont="1" applyBorder="1" applyAlignment="1">
      <alignment horizontal="left" vertical="center" wrapText="1"/>
    </xf>
    <xf numFmtId="0" fontId="90" fillId="0" borderId="23" xfId="56" applyFont="1" applyBorder="1" applyAlignment="1">
      <alignment horizontal="left" vertical="center" wrapText="1"/>
    </xf>
    <xf numFmtId="0" fontId="90" fillId="0" borderId="23" xfId="61" applyFont="1" applyBorder="1" applyAlignment="1">
      <alignment horizontal="left" vertical="center" wrapText="1"/>
    </xf>
    <xf numFmtId="10" fontId="55" fillId="0" borderId="0" xfId="58" applyNumberFormat="1" applyFont="1" applyFill="1" applyBorder="1" applyAlignment="1">
      <alignment horizontal="center" vertical="center"/>
    </xf>
    <xf numFmtId="0" fontId="93" fillId="51" borderId="0" xfId="0" applyFont="1" applyFill="1"/>
    <xf numFmtId="0" fontId="94" fillId="0" borderId="0" xfId="0" applyFont="1" applyAlignment="1">
      <alignment vertical="center"/>
    </xf>
    <xf numFmtId="0" fontId="95" fillId="0" borderId="0" xfId="0" applyFont="1" applyAlignment="1">
      <alignment vertical="center"/>
    </xf>
    <xf numFmtId="0" fontId="97" fillId="25" borderId="0" xfId="0" applyFont="1" applyFill="1"/>
    <xf numFmtId="9" fontId="97" fillId="25" borderId="0" xfId="44" applyFont="1" applyFill="1"/>
    <xf numFmtId="0" fontId="72" fillId="0" borderId="23" xfId="0" applyFont="1" applyBorder="1" applyAlignment="1">
      <alignment horizontal="center"/>
    </xf>
    <xf numFmtId="49" fontId="72" fillId="0" borderId="23" xfId="0" applyNumberFormat="1" applyFont="1" applyBorder="1" applyAlignment="1">
      <alignment horizontal="center"/>
    </xf>
    <xf numFmtId="0" fontId="98" fillId="0" borderId="23" xfId="0" applyFont="1" applyBorder="1" applyAlignment="1">
      <alignment horizontal="center"/>
    </xf>
    <xf numFmtId="14" fontId="72" fillId="0" borderId="23" xfId="0" applyNumberFormat="1" applyFont="1" applyBorder="1" applyAlignment="1">
      <alignment horizontal="center"/>
    </xf>
    <xf numFmtId="0" fontId="98" fillId="0" borderId="23" xfId="0" applyFont="1" applyBorder="1" applyAlignment="1">
      <alignment horizontal="center" vertical="center"/>
    </xf>
    <xf numFmtId="0" fontId="72" fillId="0" borderId="23" xfId="0" applyFont="1" applyBorder="1" applyAlignment="1">
      <alignment horizontal="justify" vertical="center" wrapText="1"/>
    </xf>
    <xf numFmtId="0" fontId="97" fillId="25" borderId="0" xfId="0" applyFont="1" applyFill="1" applyAlignment="1">
      <alignment vertical="top"/>
    </xf>
    <xf numFmtId="9" fontId="97" fillId="25" borderId="0" xfId="44" applyFont="1" applyFill="1" applyAlignment="1">
      <alignment vertical="top"/>
    </xf>
    <xf numFmtId="0" fontId="72" fillId="0" borderId="23" xfId="0" applyFont="1" applyBorder="1"/>
    <xf numFmtId="0" fontId="72" fillId="0" borderId="33" xfId="0" applyFont="1" applyBorder="1" applyAlignment="1">
      <alignment horizontal="center"/>
    </xf>
    <xf numFmtId="0" fontId="72" fillId="0" borderId="31" xfId="0" applyFont="1" applyBorder="1" applyAlignment="1">
      <alignment horizontal="center"/>
    </xf>
    <xf numFmtId="0" fontId="72" fillId="24" borderId="0" xfId="0" applyFont="1" applyFill="1"/>
    <xf numFmtId="9" fontId="72" fillId="24" borderId="0" xfId="44" applyFont="1" applyFill="1"/>
    <xf numFmtId="0" fontId="98" fillId="0" borderId="23" xfId="0" applyFont="1" applyBorder="1" applyAlignment="1">
      <alignment horizontal="center" vertical="center" wrapText="1"/>
    </xf>
    <xf numFmtId="9" fontId="72" fillId="0" borderId="23" xfId="44" applyFont="1" applyFill="1" applyBorder="1" applyAlignment="1">
      <alignment vertical="center" wrapText="1"/>
    </xf>
    <xf numFmtId="4" fontId="72" fillId="0" borderId="23" xfId="0" applyNumberFormat="1" applyFont="1" applyBorder="1" applyAlignment="1">
      <alignment horizontal="right" vertical="center" wrapText="1"/>
    </xf>
    <xf numFmtId="9" fontId="72" fillId="0" borderId="23" xfId="44" applyFont="1" applyFill="1" applyBorder="1" applyAlignment="1">
      <alignment wrapText="1"/>
    </xf>
    <xf numFmtId="10" fontId="72" fillId="24" borderId="0" xfId="44" applyNumberFormat="1" applyFont="1" applyFill="1"/>
    <xf numFmtId="10" fontId="72" fillId="24" borderId="0" xfId="44" applyNumberFormat="1" applyFont="1" applyFill="1" applyProtection="1"/>
    <xf numFmtId="9" fontId="72" fillId="24" borderId="0" xfId="44" applyFont="1" applyFill="1" applyProtection="1"/>
    <xf numFmtId="10" fontId="72" fillId="24" borderId="0" xfId="0" applyNumberFormat="1" applyFont="1" applyFill="1"/>
    <xf numFmtId="44" fontId="72" fillId="24" borderId="0" xfId="43" applyFont="1" applyFill="1" applyProtection="1"/>
    <xf numFmtId="168" fontId="72" fillId="24" borderId="0" xfId="44" applyNumberFormat="1" applyFont="1" applyFill="1" applyProtection="1"/>
    <xf numFmtId="10" fontId="97" fillId="25" borderId="0" xfId="0" applyNumberFormat="1" applyFont="1" applyFill="1"/>
    <xf numFmtId="43" fontId="97" fillId="25" borderId="0" xfId="66" applyFont="1" applyFill="1"/>
    <xf numFmtId="43" fontId="72" fillId="24" borderId="0" xfId="66" applyFont="1" applyFill="1"/>
    <xf numFmtId="169" fontId="72" fillId="24" borderId="0" xfId="44" applyNumberFormat="1" applyFont="1" applyFill="1" applyProtection="1"/>
    <xf numFmtId="44" fontId="97" fillId="25" borderId="0" xfId="43" applyFont="1" applyFill="1" applyProtection="1"/>
    <xf numFmtId="0" fontId="99" fillId="0" borderId="0" xfId="0" applyFont="1"/>
    <xf numFmtId="0" fontId="101" fillId="0" borderId="0" xfId="0" applyFont="1"/>
    <xf numFmtId="0" fontId="72" fillId="24" borderId="0" xfId="0" applyFont="1" applyFill="1" applyAlignment="1">
      <alignment wrapText="1"/>
    </xf>
    <xf numFmtId="9" fontId="72" fillId="24" borderId="0" xfId="44" applyFont="1" applyFill="1" applyAlignment="1">
      <alignment wrapText="1"/>
    </xf>
    <xf numFmtId="0" fontId="72" fillId="24" borderId="0" xfId="0" applyFont="1" applyFill="1" applyAlignment="1">
      <alignment horizontal="center" wrapText="1"/>
    </xf>
    <xf numFmtId="9" fontId="72" fillId="24" borderId="0" xfId="44" applyFont="1" applyFill="1" applyAlignment="1">
      <alignment horizontal="center" wrapText="1"/>
    </xf>
    <xf numFmtId="8" fontId="72" fillId="25" borderId="0" xfId="0" applyNumberFormat="1" applyFont="1" applyFill="1"/>
    <xf numFmtId="0" fontId="72" fillId="0" borderId="0" xfId="45" applyFont="1"/>
    <xf numFmtId="0" fontId="72" fillId="0" borderId="0" xfId="45" applyFont="1" applyAlignment="1">
      <alignment horizontal="center"/>
    </xf>
    <xf numFmtId="0" fontId="98" fillId="0" borderId="0" xfId="45" applyFont="1" applyAlignment="1">
      <alignment vertical="center"/>
    </xf>
    <xf numFmtId="0" fontId="72" fillId="0" borderId="0" xfId="45" applyFont="1" applyAlignment="1">
      <alignment vertical="center"/>
    </xf>
    <xf numFmtId="0" fontId="72" fillId="25" borderId="0" xfId="0" applyFont="1" applyFill="1"/>
    <xf numFmtId="10" fontId="72" fillId="0" borderId="23" xfId="44" applyNumberFormat="1" applyFont="1" applyFill="1" applyBorder="1" applyAlignment="1">
      <alignment horizontal="center" vertical="center" wrapText="1"/>
    </xf>
    <xf numFmtId="39" fontId="72" fillId="0" borderId="23" xfId="0" applyNumberFormat="1" applyFont="1" applyBorder="1" applyAlignment="1">
      <alignment horizontal="right" vertical="center" wrapText="1"/>
    </xf>
    <xf numFmtId="10" fontId="72" fillId="0" borderId="23" xfId="44" applyNumberFormat="1" applyFont="1" applyFill="1" applyBorder="1" applyAlignment="1">
      <alignment horizontal="center" vertical="center"/>
    </xf>
    <xf numFmtId="0" fontId="98" fillId="52" borderId="23" xfId="0" applyFont="1" applyFill="1" applyBorder="1" applyAlignment="1">
      <alignment horizontal="center" vertical="center"/>
    </xf>
    <xf numFmtId="0" fontId="98" fillId="52" borderId="23" xfId="0" applyFont="1" applyFill="1" applyBorder="1" applyAlignment="1">
      <alignment horizontal="center" vertical="center" wrapText="1"/>
    </xf>
    <xf numFmtId="4" fontId="98" fillId="52" borderId="23" xfId="0" applyNumberFormat="1" applyFont="1" applyFill="1" applyBorder="1" applyAlignment="1">
      <alignment horizontal="right"/>
    </xf>
    <xf numFmtId="170" fontId="72" fillId="0" borderId="23" xfId="44" applyNumberFormat="1" applyFont="1" applyFill="1" applyBorder="1" applyAlignment="1">
      <alignment horizontal="center" vertical="center" wrapText="1"/>
    </xf>
    <xf numFmtId="170" fontId="72" fillId="0" borderId="23" xfId="44" applyNumberFormat="1" applyFont="1" applyFill="1" applyBorder="1" applyAlignment="1">
      <alignment horizontal="center" vertical="center"/>
    </xf>
    <xf numFmtId="0" fontId="98" fillId="53" borderId="23" xfId="0" applyFont="1" applyFill="1" applyBorder="1" applyAlignment="1">
      <alignment horizontal="center" vertical="center" wrapText="1"/>
    </xf>
    <xf numFmtId="10" fontId="72" fillId="0" borderId="23" xfId="44" applyNumberFormat="1" applyFont="1" applyFill="1" applyBorder="1" applyAlignment="1" applyProtection="1">
      <alignment horizontal="center" vertical="center" wrapText="1"/>
    </xf>
    <xf numFmtId="168" fontId="72" fillId="0" borderId="23" xfId="44" applyNumberFormat="1" applyFont="1" applyFill="1" applyBorder="1" applyAlignment="1" applyProtection="1">
      <alignment horizontal="center" vertical="center" wrapText="1"/>
    </xf>
    <xf numFmtId="0" fontId="72" fillId="0" borderId="23" xfId="0" applyFont="1" applyBorder="1" applyAlignment="1">
      <alignment vertical="center" wrapText="1"/>
    </xf>
    <xf numFmtId="0" fontId="102" fillId="0" borderId="23" xfId="0" applyFont="1" applyBorder="1" applyAlignment="1">
      <alignment horizontal="center" vertical="center" wrapText="1"/>
    </xf>
    <xf numFmtId="39" fontId="102" fillId="0" borderId="23" xfId="0" applyNumberFormat="1" applyFont="1" applyBorder="1" applyAlignment="1">
      <alignment horizontal="right" vertical="center" wrapText="1"/>
    </xf>
    <xf numFmtId="10" fontId="102" fillId="0" borderId="23" xfId="44" applyNumberFormat="1" applyFont="1" applyFill="1" applyBorder="1" applyAlignment="1">
      <alignment horizontal="center" vertical="center" wrapText="1"/>
    </xf>
    <xf numFmtId="0" fontId="98" fillId="0" borderId="31" xfId="0" applyFont="1" applyBorder="1" applyAlignment="1">
      <alignment horizontal="left" vertical="center"/>
    </xf>
    <xf numFmtId="0" fontId="98" fillId="0" borderId="32" xfId="0" applyFont="1" applyBorder="1" applyAlignment="1">
      <alignment horizontal="left" vertical="center"/>
    </xf>
    <xf numFmtId="4" fontId="98" fillId="0" borderId="33" xfId="0" applyNumberFormat="1" applyFont="1" applyBorder="1" applyAlignment="1">
      <alignment horizontal="right"/>
    </xf>
    <xf numFmtId="4" fontId="98" fillId="54" borderId="23" xfId="0" applyNumberFormat="1" applyFont="1" applyFill="1" applyBorder="1" applyAlignment="1">
      <alignment horizontal="right" vertical="center" wrapText="1"/>
    </xf>
    <xf numFmtId="4" fontId="98" fillId="24" borderId="0" xfId="0" applyNumberFormat="1" applyFont="1" applyFill="1"/>
    <xf numFmtId="39" fontId="98" fillId="52" borderId="23" xfId="0" applyNumberFormat="1" applyFont="1" applyFill="1" applyBorder="1" applyAlignment="1">
      <alignment horizontal="right" vertical="center" wrapText="1"/>
    </xf>
    <xf numFmtId="44" fontId="48" fillId="0" borderId="0" xfId="43" applyFont="1" applyAlignment="1">
      <alignment vertical="center"/>
    </xf>
    <xf numFmtId="39" fontId="72" fillId="0" borderId="23" xfId="0" applyNumberFormat="1" applyFont="1" applyFill="1" applyBorder="1" applyAlignment="1">
      <alignment horizontal="right" vertical="center" wrapText="1"/>
    </xf>
    <xf numFmtId="0" fontId="58" fillId="24" borderId="0" xfId="56" applyFont="1" applyFill="1" applyAlignment="1">
      <alignment vertical="center"/>
    </xf>
    <xf numFmtId="0" fontId="72" fillId="0" borderId="23" xfId="81" applyFont="1" applyBorder="1" applyAlignment="1">
      <alignment horizontal="left" vertical="center" wrapText="1"/>
    </xf>
    <xf numFmtId="0" fontId="98" fillId="24" borderId="0" xfId="56" applyFont="1" applyFill="1" applyAlignment="1">
      <alignment horizontal="center" vertical="center" wrapText="1"/>
    </xf>
    <xf numFmtId="0" fontId="98" fillId="0" borderId="23" xfId="56" applyFont="1" applyFill="1" applyBorder="1" applyAlignment="1">
      <alignment horizontal="center" vertical="center" wrapText="1"/>
    </xf>
    <xf numFmtId="0" fontId="72" fillId="0" borderId="23" xfId="56" applyFont="1" applyFill="1" applyBorder="1" applyAlignment="1">
      <alignment horizontal="center" vertical="center" wrapText="1"/>
    </xf>
    <xf numFmtId="0" fontId="72" fillId="0" borderId="23" xfId="61" applyFont="1" applyFill="1" applyBorder="1" applyAlignment="1">
      <alignment horizontal="center" vertical="center" wrapText="1"/>
    </xf>
    <xf numFmtId="0" fontId="72" fillId="0" borderId="23" xfId="61" applyFont="1" applyFill="1" applyBorder="1" applyAlignment="1">
      <alignment horizontal="left" vertical="center" wrapText="1"/>
    </xf>
    <xf numFmtId="4" fontId="72" fillId="0" borderId="23" xfId="0" applyNumberFormat="1" applyFont="1" applyBorder="1" applyAlignment="1">
      <alignment horizontal="center" vertical="center" wrapText="1"/>
    </xf>
    <xf numFmtId="0" fontId="72" fillId="0" borderId="23" xfId="61" applyFont="1" applyBorder="1" applyAlignment="1">
      <alignment horizontal="center" vertical="center" wrapText="1"/>
    </xf>
    <xf numFmtId="8" fontId="3" fillId="0" borderId="23" xfId="46" applyNumberFormat="1" applyFont="1" applyFill="1" applyBorder="1" applyAlignment="1">
      <alignment horizontal="center" vertical="center" wrapText="1"/>
    </xf>
    <xf numFmtId="44" fontId="3" fillId="0" borderId="23" xfId="46" applyFont="1" applyFill="1" applyBorder="1" applyAlignment="1">
      <alignment horizontal="center" vertical="center" wrapText="1"/>
    </xf>
    <xf numFmtId="8" fontId="72" fillId="0" borderId="23" xfId="46" applyNumberFormat="1" applyFont="1" applyFill="1" applyBorder="1" applyAlignment="1">
      <alignment horizontal="center" vertical="center" wrapText="1"/>
    </xf>
    <xf numFmtId="44" fontId="72" fillId="0" borderId="23" xfId="46" applyFont="1" applyFill="1" applyBorder="1" applyAlignment="1">
      <alignment horizontal="center" vertical="center" wrapText="1"/>
    </xf>
    <xf numFmtId="0" fontId="3" fillId="0" borderId="23" xfId="56" applyFont="1" applyFill="1" applyBorder="1" applyAlignment="1">
      <alignment horizontal="center" vertical="center" wrapText="1"/>
    </xf>
    <xf numFmtId="0" fontId="71" fillId="24" borderId="23" xfId="56" applyFont="1" applyFill="1" applyBorder="1" applyAlignment="1">
      <alignment horizontal="center" vertical="center" wrapText="1"/>
    </xf>
    <xf numFmtId="0" fontId="107" fillId="0" borderId="23" xfId="56" applyFont="1" applyBorder="1" applyAlignment="1">
      <alignment vertical="center" wrapText="1"/>
    </xf>
    <xf numFmtId="44" fontId="71" fillId="0" borderId="23" xfId="46" applyFont="1" applyFill="1" applyBorder="1" applyAlignment="1">
      <alignment horizontal="center" vertical="center"/>
    </xf>
    <xf numFmtId="0" fontId="109" fillId="0" borderId="0" xfId="135" applyFont="1" applyAlignment="1">
      <alignment vertical="center" wrapText="1"/>
    </xf>
    <xf numFmtId="0" fontId="108" fillId="0" borderId="0" xfId="135" applyFont="1" applyAlignment="1">
      <alignment vertical="center" wrapText="1"/>
    </xf>
    <xf numFmtId="0" fontId="109" fillId="0" borderId="0" xfId="135" applyFont="1" applyAlignment="1">
      <alignment horizontal="center" vertical="center" wrapText="1"/>
    </xf>
    <xf numFmtId="0" fontId="109" fillId="0" borderId="0" xfId="137" applyFont="1"/>
    <xf numFmtId="0" fontId="110" fillId="56" borderId="0" xfId="81" applyFont="1" applyFill="1" applyBorder="1" applyAlignment="1">
      <alignment horizontal="centerContinuous" vertical="center" wrapText="1"/>
    </xf>
    <xf numFmtId="0" fontId="108" fillId="36" borderId="0" xfId="81" applyFont="1" applyFill="1" applyBorder="1" applyAlignment="1">
      <alignment horizontal="center" vertical="center" wrapText="1"/>
    </xf>
    <xf numFmtId="9" fontId="109" fillId="0" borderId="0" xfId="135" applyNumberFormat="1" applyFont="1" applyAlignment="1">
      <alignment vertical="center" wrapText="1"/>
    </xf>
    <xf numFmtId="0" fontId="72" fillId="0" borderId="0" xfId="135" applyFont="1" applyFill="1" applyBorder="1" applyAlignment="1">
      <alignment vertical="center" wrapText="1"/>
    </xf>
    <xf numFmtId="0" fontId="72" fillId="0" borderId="0" xfId="135" applyFont="1" applyFill="1" applyBorder="1" applyAlignment="1">
      <alignment horizontal="center" vertical="center" wrapText="1"/>
    </xf>
    <xf numFmtId="3" fontId="72" fillId="0" borderId="0" xfId="135" applyNumberFormat="1" applyFont="1" applyFill="1" applyBorder="1" applyAlignment="1">
      <alignment vertical="center" wrapText="1"/>
    </xf>
    <xf numFmtId="4" fontId="72" fillId="0" borderId="0" xfId="153" applyNumberFormat="1" applyFont="1" applyBorder="1" applyAlignment="1">
      <alignment vertical="center" wrapText="1"/>
    </xf>
    <xf numFmtId="0" fontId="71" fillId="0" borderId="0" xfId="135" applyFont="1" applyAlignment="1">
      <alignment vertical="center" wrapText="1"/>
    </xf>
    <xf numFmtId="0" fontId="3" fillId="0" borderId="0" xfId="135" applyFont="1" applyAlignment="1">
      <alignment vertical="center" wrapText="1"/>
    </xf>
    <xf numFmtId="171" fontId="71" fillId="55" borderId="0" xfId="81" applyNumberFormat="1" applyFont="1" applyFill="1" applyBorder="1" applyAlignment="1">
      <alignment horizontal="center" vertical="center" wrapText="1" shrinkToFit="1"/>
    </xf>
    <xf numFmtId="0" fontId="3" fillId="0" borderId="0" xfId="67" applyFont="1"/>
    <xf numFmtId="0" fontId="111" fillId="24" borderId="34" xfId="60" applyFont="1" applyFill="1" applyBorder="1" applyAlignment="1">
      <alignment horizontal="left" vertical="center" wrapText="1"/>
    </xf>
    <xf numFmtId="44" fontId="3" fillId="0" borderId="0" xfId="67" applyNumberFormat="1" applyFont="1"/>
    <xf numFmtId="0" fontId="3" fillId="0" borderId="34" xfId="67" applyFont="1" applyBorder="1"/>
    <xf numFmtId="44" fontId="3" fillId="0" borderId="34" xfId="43" applyFont="1" applyBorder="1" applyAlignment="1">
      <alignment horizontal="center" vertical="center"/>
    </xf>
    <xf numFmtId="0" fontId="109" fillId="0" borderId="0" xfId="135" applyFont="1" applyAlignment="1">
      <alignment horizontal="left" vertical="center" wrapText="1"/>
    </xf>
    <xf numFmtId="0" fontId="112" fillId="0" borderId="0" xfId="0" applyFont="1"/>
    <xf numFmtId="2" fontId="112" fillId="0" borderId="0" xfId="0" applyNumberFormat="1" applyFont="1"/>
    <xf numFmtId="0" fontId="99" fillId="0" borderId="23" xfId="0" applyFont="1" applyBorder="1"/>
    <xf numFmtId="0" fontId="98" fillId="0" borderId="0" xfId="135" applyFont="1" applyFill="1" applyBorder="1" applyAlignment="1">
      <alignment vertical="center" wrapText="1"/>
    </xf>
    <xf numFmtId="0" fontId="109" fillId="0" borderId="0" xfId="135" applyFont="1" applyFill="1" applyAlignment="1">
      <alignment vertical="center" wrapText="1"/>
    </xf>
    <xf numFmtId="0" fontId="109" fillId="0" borderId="0" xfId="135" applyFont="1" applyBorder="1" applyAlignment="1">
      <alignment horizontal="center" vertical="center" wrapText="1"/>
    </xf>
    <xf numFmtId="0" fontId="109" fillId="0" borderId="0" xfId="135" applyFont="1" applyBorder="1" applyAlignment="1">
      <alignment vertical="center" wrapText="1"/>
    </xf>
    <xf numFmtId="0" fontId="99" fillId="0" borderId="0" xfId="137" applyFont="1" applyFill="1" applyBorder="1" applyAlignment="1">
      <alignment horizontal="center" vertical="center" wrapText="1"/>
    </xf>
    <xf numFmtId="0" fontId="99" fillId="0" borderId="0" xfId="135" applyFont="1" applyBorder="1" applyAlignment="1">
      <alignment horizontal="center" vertical="center" wrapText="1"/>
    </xf>
    <xf numFmtId="0" fontId="99" fillId="0" borderId="0" xfId="135" applyFont="1" applyFill="1" applyBorder="1" applyAlignment="1">
      <alignment horizontal="center" vertical="center" wrapText="1"/>
    </xf>
    <xf numFmtId="0" fontId="109" fillId="0" borderId="0" xfId="135" applyFont="1" applyFill="1" applyBorder="1" applyAlignment="1">
      <alignment vertical="center" wrapText="1"/>
    </xf>
    <xf numFmtId="0" fontId="99" fillId="24" borderId="0" xfId="137" applyFont="1" applyFill="1" applyBorder="1" applyAlignment="1">
      <alignment horizontal="center" vertical="center" wrapText="1"/>
    </xf>
    <xf numFmtId="0" fontId="99" fillId="24" borderId="0" xfId="137" applyFont="1" applyFill="1" applyBorder="1" applyAlignment="1">
      <alignment horizontal="left" vertical="center" wrapText="1"/>
    </xf>
    <xf numFmtId="0" fontId="99" fillId="0" borderId="0" xfId="137" applyFont="1" applyFill="1" applyBorder="1" applyAlignment="1">
      <alignment horizontal="left" vertical="center" wrapText="1"/>
    </xf>
    <xf numFmtId="0" fontId="99" fillId="24" borderId="0" xfId="135" applyFont="1" applyFill="1" applyBorder="1" applyAlignment="1">
      <alignment horizontal="center" vertical="center" wrapText="1"/>
    </xf>
    <xf numFmtId="0" fontId="99" fillId="0" borderId="0" xfId="137" applyFont="1" applyFill="1" applyBorder="1" applyAlignment="1">
      <alignment horizontal="justify" vertical="center" wrapText="1"/>
    </xf>
    <xf numFmtId="0" fontId="101" fillId="0" borderId="0" xfId="137" applyFont="1" applyFill="1" applyBorder="1" applyAlignment="1">
      <alignment horizontal="left" vertical="center" wrapText="1"/>
    </xf>
    <xf numFmtId="0" fontId="99" fillId="24" borderId="0" xfId="137" applyFont="1" applyFill="1" applyBorder="1" applyAlignment="1">
      <alignment horizontal="justify" vertical="center" wrapText="1"/>
    </xf>
    <xf numFmtId="0" fontId="2" fillId="0" borderId="0" xfId="135" applyFont="1" applyAlignment="1">
      <alignment vertical="center" wrapText="1"/>
    </xf>
    <xf numFmtId="0" fontId="99" fillId="0" borderId="0" xfId="135" applyFont="1" applyFill="1" applyBorder="1" applyAlignment="1">
      <alignment vertical="center" wrapText="1"/>
    </xf>
    <xf numFmtId="3" fontId="99" fillId="0" borderId="0" xfId="135" applyNumberFormat="1" applyFont="1" applyFill="1" applyBorder="1" applyAlignment="1">
      <alignment vertical="center" wrapText="1"/>
    </xf>
    <xf numFmtId="4" fontId="99" fillId="0" borderId="0" xfId="153" applyNumberFormat="1" applyFont="1" applyBorder="1" applyAlignment="1">
      <alignment vertical="center" wrapText="1"/>
    </xf>
    <xf numFmtId="4" fontId="99" fillId="0" borderId="0" xfId="135" applyNumberFormat="1" applyFont="1" applyFill="1" applyBorder="1" applyAlignment="1">
      <alignment vertical="center" wrapText="1"/>
    </xf>
    <xf numFmtId="0" fontId="99" fillId="0" borderId="0" xfId="135" applyFont="1" applyBorder="1" applyAlignment="1">
      <alignment vertical="center" wrapText="1"/>
    </xf>
    <xf numFmtId="0" fontId="2" fillId="0" borderId="0" xfId="135" applyFont="1" applyBorder="1" applyAlignment="1">
      <alignment vertical="center" wrapText="1"/>
    </xf>
    <xf numFmtId="0" fontId="109" fillId="24" borderId="0" xfId="135" applyFont="1" applyFill="1" applyBorder="1" applyAlignment="1">
      <alignment vertical="center"/>
    </xf>
    <xf numFmtId="0" fontId="108" fillId="0" borderId="0" xfId="135" applyFont="1" applyBorder="1" applyAlignment="1">
      <alignment vertical="center" wrapText="1"/>
    </xf>
    <xf numFmtId="0" fontId="113" fillId="36" borderId="0" xfId="81" applyFont="1" applyFill="1" applyBorder="1" applyAlignment="1">
      <alignment horizontal="center" vertical="center" wrapText="1"/>
    </xf>
    <xf numFmtId="0" fontId="114" fillId="0" borderId="0" xfId="135" applyFont="1" applyBorder="1" applyAlignment="1">
      <alignment vertical="center" wrapText="1"/>
    </xf>
    <xf numFmtId="0" fontId="114" fillId="0" borderId="0" xfId="135" applyFont="1" applyAlignment="1">
      <alignment vertical="center" wrapText="1"/>
    </xf>
    <xf numFmtId="0" fontId="109" fillId="58" borderId="0" xfId="151" applyFont="1" applyFill="1" applyBorder="1" applyAlignment="1">
      <alignment vertical="center"/>
    </xf>
    <xf numFmtId="0" fontId="109" fillId="58" borderId="0" xfId="151" applyFont="1" applyFill="1" applyBorder="1" applyAlignment="1">
      <alignment wrapText="1"/>
    </xf>
    <xf numFmtId="0" fontId="71" fillId="58" borderId="0" xfId="135" applyFont="1" applyFill="1" applyAlignment="1">
      <alignment vertical="center" wrapText="1"/>
    </xf>
    <xf numFmtId="0" fontId="3" fillId="58" borderId="0" xfId="135" applyFont="1" applyFill="1" applyAlignment="1">
      <alignment vertical="center" wrapText="1"/>
    </xf>
    <xf numFmtId="0" fontId="72" fillId="0" borderId="0" xfId="61" applyFont="1" applyFill="1" applyBorder="1" applyAlignment="1">
      <alignment horizontal="left" vertical="center"/>
    </xf>
    <xf numFmtId="0" fontId="109" fillId="0" borderId="0" xfId="135" applyFont="1" applyBorder="1" applyAlignment="1">
      <alignment horizontal="centerContinuous" vertical="center" wrapText="1"/>
    </xf>
    <xf numFmtId="0" fontId="48" fillId="0" borderId="0" xfId="56" applyFont="1" applyBorder="1"/>
    <xf numFmtId="0" fontId="48" fillId="0" borderId="0" xfId="56" applyFont="1" applyBorder="1" applyAlignment="1">
      <alignment horizontal="center"/>
    </xf>
    <xf numFmtId="0" fontId="48" fillId="24" borderId="0" xfId="56" applyFont="1" applyFill="1" applyBorder="1"/>
    <xf numFmtId="44" fontId="48" fillId="0" borderId="0" xfId="56" applyNumberFormat="1" applyFont="1" applyBorder="1"/>
    <xf numFmtId="0" fontId="49" fillId="0" borderId="0" xfId="56" applyFont="1" applyBorder="1"/>
    <xf numFmtId="44" fontId="71" fillId="0" borderId="0" xfId="46" applyFont="1" applyFill="1" applyBorder="1" applyAlignment="1">
      <alignment horizontal="center" vertical="center"/>
    </xf>
    <xf numFmtId="43" fontId="48" fillId="0" borderId="0" xfId="66" applyFont="1" applyBorder="1"/>
    <xf numFmtId="0" fontId="2" fillId="0" borderId="0" xfId="158"/>
    <xf numFmtId="0" fontId="2" fillId="0" borderId="35" xfId="158" applyBorder="1"/>
    <xf numFmtId="0" fontId="2" fillId="0" borderId="0" xfId="158" applyAlignment="1">
      <alignment horizontal="center" vertical="center"/>
    </xf>
    <xf numFmtId="3" fontId="2" fillId="0" borderId="35" xfId="158" applyNumberFormat="1" applyBorder="1" applyAlignment="1">
      <alignment horizontal="center" vertical="center"/>
    </xf>
    <xf numFmtId="43" fontId="2" fillId="0" borderId="0" xfId="66" applyFont="1"/>
    <xf numFmtId="3" fontId="2" fillId="0" borderId="0" xfId="158" applyNumberFormat="1" applyAlignment="1">
      <alignment horizontal="center"/>
    </xf>
    <xf numFmtId="0" fontId="2" fillId="0" borderId="35" xfId="158" applyBorder="1" applyAlignment="1">
      <alignment horizontal="center"/>
    </xf>
    <xf numFmtId="0" fontId="2" fillId="0" borderId="0" xfId="158" applyBorder="1" applyAlignment="1">
      <alignment vertical="center"/>
    </xf>
    <xf numFmtId="0" fontId="2" fillId="0" borderId="0" xfId="158" applyAlignment="1">
      <alignment horizontal="right"/>
    </xf>
    <xf numFmtId="4" fontId="2" fillId="0" borderId="0" xfId="158" applyNumberFormat="1" applyAlignment="1">
      <alignment horizontal="center"/>
    </xf>
    <xf numFmtId="0" fontId="2" fillId="0" borderId="41" xfId="158" applyBorder="1" applyAlignment="1">
      <alignment vertical="center"/>
    </xf>
    <xf numFmtId="0" fontId="2" fillId="0" borderId="42" xfId="158" applyBorder="1" applyAlignment="1">
      <alignment vertical="center"/>
    </xf>
    <xf numFmtId="3" fontId="2" fillId="0" borderId="41" xfId="158" applyNumberFormat="1" applyBorder="1" applyAlignment="1">
      <alignment horizontal="left" vertical="center"/>
    </xf>
    <xf numFmtId="0" fontId="2" fillId="59" borderId="35" xfId="158" applyFill="1" applyBorder="1" applyAlignment="1">
      <alignment horizontal="center" vertical="center"/>
    </xf>
    <xf numFmtId="0" fontId="2" fillId="59" borderId="35" xfId="158" applyFill="1" applyBorder="1" applyAlignment="1">
      <alignment horizontal="center" vertical="center" wrapText="1"/>
    </xf>
    <xf numFmtId="0" fontId="71" fillId="0" borderId="0" xfId="158" applyFont="1" applyAlignment="1">
      <alignment horizontal="right"/>
    </xf>
    <xf numFmtId="3" fontId="71" fillId="0" borderId="0" xfId="158" applyNumberFormat="1" applyFont="1" applyAlignment="1">
      <alignment horizontal="center"/>
    </xf>
    <xf numFmtId="0" fontId="71" fillId="0" borderId="0" xfId="158" applyFont="1"/>
    <xf numFmtId="0" fontId="101" fillId="24" borderId="36" xfId="135" applyFont="1" applyFill="1" applyBorder="1" applyAlignment="1">
      <alignment vertical="center"/>
    </xf>
    <xf numFmtId="0" fontId="108" fillId="0" borderId="37" xfId="135" applyFont="1" applyBorder="1" applyAlignment="1">
      <alignment vertical="center" wrapText="1"/>
    </xf>
    <xf numFmtId="0" fontId="108" fillId="24" borderId="38" xfId="135" applyFont="1" applyFill="1" applyBorder="1" applyAlignment="1">
      <alignment vertical="center" wrapText="1"/>
    </xf>
    <xf numFmtId="0" fontId="108" fillId="0" borderId="35" xfId="135" applyFont="1" applyBorder="1" applyAlignment="1">
      <alignment vertical="center" wrapText="1"/>
    </xf>
    <xf numFmtId="0" fontId="108" fillId="0" borderId="35" xfId="135" applyFont="1" applyFill="1" applyBorder="1" applyAlignment="1">
      <alignment horizontal="center" vertical="center" wrapText="1"/>
    </xf>
    <xf numFmtId="0" fontId="108" fillId="0" borderId="36" xfId="135" applyFont="1" applyBorder="1" applyAlignment="1">
      <alignment vertical="center"/>
    </xf>
    <xf numFmtId="0" fontId="115" fillId="24" borderId="37" xfId="135" applyFont="1" applyFill="1" applyBorder="1" applyAlignment="1">
      <alignment vertical="center"/>
    </xf>
    <xf numFmtId="0" fontId="108" fillId="0" borderId="37" xfId="135" applyFont="1" applyBorder="1" applyAlignment="1">
      <alignment horizontal="center" vertical="center" wrapText="1"/>
    </xf>
    <xf numFmtId="0" fontId="106" fillId="57" borderId="18" xfId="56" applyFont="1" applyFill="1" applyBorder="1" applyAlignment="1">
      <alignment vertical="center" wrapText="1"/>
    </xf>
    <xf numFmtId="0" fontId="106" fillId="57" borderId="18" xfId="56" applyFont="1" applyFill="1" applyBorder="1" applyAlignment="1">
      <alignment horizontal="centerContinuous" vertical="center" wrapText="1"/>
    </xf>
    <xf numFmtId="0" fontId="106" fillId="57" borderId="19" xfId="56" applyFont="1" applyFill="1" applyBorder="1" applyAlignment="1">
      <alignment horizontal="centerContinuous" vertical="center" wrapText="1"/>
    </xf>
    <xf numFmtId="0" fontId="106" fillId="57" borderId="20" xfId="56" applyFont="1" applyFill="1" applyBorder="1" applyAlignment="1">
      <alignment horizontal="centerContinuous" vertical="center" wrapText="1"/>
    </xf>
    <xf numFmtId="0" fontId="71" fillId="60" borderId="0" xfId="67" applyFont="1" applyFill="1" applyAlignment="1">
      <alignment horizontal="center" vertical="center"/>
    </xf>
    <xf numFmtId="0" fontId="71" fillId="60" borderId="34" xfId="67" applyFont="1" applyFill="1" applyBorder="1" applyAlignment="1">
      <alignment horizontal="center" vertical="center"/>
    </xf>
    <xf numFmtId="44" fontId="3" fillId="60" borderId="34" xfId="67" applyNumberFormat="1" applyFont="1" applyFill="1" applyBorder="1" applyAlignment="1">
      <alignment horizontal="center" vertical="center"/>
    </xf>
    <xf numFmtId="44" fontId="3" fillId="60" borderId="34" xfId="67" applyNumberFormat="1" applyFont="1" applyFill="1" applyBorder="1"/>
    <xf numFmtId="9" fontId="3" fillId="60" borderId="34" xfId="44" applyFont="1" applyFill="1" applyBorder="1"/>
    <xf numFmtId="10" fontId="3" fillId="60" borderId="34" xfId="44" applyNumberFormat="1" applyFont="1" applyFill="1" applyBorder="1" applyAlignment="1">
      <alignment horizontal="center" vertical="center"/>
    </xf>
    <xf numFmtId="44" fontId="3" fillId="60" borderId="34" xfId="43" applyFont="1" applyFill="1" applyBorder="1" applyAlignment="1">
      <alignment horizontal="center" vertical="center"/>
    </xf>
    <xf numFmtId="9" fontId="111" fillId="60" borderId="34" xfId="44" applyFont="1" applyFill="1" applyBorder="1" applyAlignment="1">
      <alignment horizontal="center" vertical="center" wrapText="1"/>
    </xf>
    <xf numFmtId="4" fontId="101" fillId="24" borderId="43" xfId="135" applyNumberFormat="1" applyFont="1" applyFill="1" applyBorder="1" applyAlignment="1">
      <alignment vertical="center"/>
    </xf>
    <xf numFmtId="0" fontId="98" fillId="60" borderId="0" xfId="56" applyFont="1" applyFill="1" applyAlignment="1" applyProtection="1">
      <alignment horizontal="center" vertical="center" wrapText="1"/>
      <protection locked="0"/>
    </xf>
    <xf numFmtId="10" fontId="111" fillId="60" borderId="34" xfId="44" applyNumberFormat="1" applyFont="1" applyFill="1" applyBorder="1" applyAlignment="1">
      <alignment horizontal="center" vertical="center" wrapText="1"/>
    </xf>
    <xf numFmtId="0" fontId="116" fillId="0" borderId="0" xfId="0" applyFont="1"/>
    <xf numFmtId="43" fontId="99" fillId="0" borderId="0" xfId="153" applyFont="1" applyBorder="1" applyAlignment="1">
      <alignment vertical="center" wrapText="1"/>
    </xf>
    <xf numFmtId="0" fontId="117" fillId="58" borderId="0" xfId="151" applyFont="1" applyFill="1" applyBorder="1" applyAlignment="1">
      <alignment wrapText="1"/>
    </xf>
    <xf numFmtId="0" fontId="118" fillId="56" borderId="0" xfId="81" applyFont="1" applyFill="1" applyBorder="1" applyAlignment="1">
      <alignment horizontal="centerContinuous" vertical="center" wrapText="1"/>
    </xf>
    <xf numFmtId="0" fontId="119" fillId="36" borderId="0" xfId="81" applyFont="1" applyFill="1" applyBorder="1" applyAlignment="1">
      <alignment horizontal="center" vertical="center" wrapText="1"/>
    </xf>
    <xf numFmtId="0" fontId="117" fillId="0" borderId="0" xfId="135" applyFont="1" applyBorder="1" applyAlignment="1">
      <alignment vertical="center" wrapText="1"/>
    </xf>
    <xf numFmtId="0" fontId="115" fillId="0" borderId="38" xfId="135" applyFont="1" applyBorder="1" applyAlignment="1">
      <alignment vertical="center" wrapText="1"/>
    </xf>
    <xf numFmtId="0" fontId="117" fillId="0" borderId="0" xfId="135" applyFont="1" applyAlignment="1">
      <alignment vertical="center" wrapText="1"/>
    </xf>
    <xf numFmtId="0" fontId="99" fillId="0" borderId="0" xfId="135" applyFont="1" applyBorder="1" applyAlignment="1">
      <alignment horizontal="left" vertical="center" wrapText="1"/>
    </xf>
    <xf numFmtId="9" fontId="99" fillId="0" borderId="0" xfId="44" applyFont="1" applyBorder="1" applyAlignment="1">
      <alignment horizontal="center" vertical="center" wrapText="1"/>
    </xf>
    <xf numFmtId="0" fontId="99" fillId="0" borderId="0" xfId="135" applyFont="1" applyFill="1" applyBorder="1" applyAlignment="1">
      <alignment horizontal="left" vertical="center" wrapText="1"/>
    </xf>
    <xf numFmtId="0" fontId="99" fillId="24" borderId="0" xfId="137" applyFont="1" applyFill="1" applyBorder="1" applyAlignment="1">
      <alignment horizontal="center" vertical="center"/>
    </xf>
    <xf numFmtId="0" fontId="99" fillId="24" borderId="0" xfId="137" applyFont="1" applyFill="1" applyBorder="1" applyAlignment="1">
      <alignment vertical="center" wrapText="1"/>
    </xf>
    <xf numFmtId="0" fontId="99" fillId="0" borderId="0" xfId="150" applyFont="1" applyFill="1" applyBorder="1" applyAlignment="1">
      <alignment horizontal="left" vertical="center" wrapText="1"/>
    </xf>
    <xf numFmtId="0" fontId="99" fillId="0" borderId="0" xfId="150" applyFont="1" applyFill="1" applyBorder="1" applyAlignment="1">
      <alignment vertical="center" wrapText="1"/>
    </xf>
    <xf numFmtId="0" fontId="99" fillId="24" borderId="0" xfId="150" applyFont="1" applyFill="1" applyBorder="1" applyAlignment="1">
      <alignment horizontal="left" vertical="center" wrapText="1"/>
    </xf>
    <xf numFmtId="0" fontId="99" fillId="24" borderId="0" xfId="150" applyFont="1" applyFill="1" applyBorder="1" applyAlignment="1">
      <alignment vertical="center" wrapText="1"/>
    </xf>
    <xf numFmtId="9" fontId="99" fillId="0" borderId="0" xfId="44" applyFont="1" applyFill="1" applyBorder="1" applyAlignment="1">
      <alignment horizontal="center" vertical="center" wrapText="1"/>
    </xf>
    <xf numFmtId="0" fontId="99" fillId="0" borderId="0" xfId="137" applyFont="1" applyFill="1" applyBorder="1" applyAlignment="1">
      <alignment horizontal="justify" vertical="center"/>
    </xf>
    <xf numFmtId="0" fontId="99" fillId="24" borderId="0" xfId="137" applyFont="1" applyFill="1" applyBorder="1" applyAlignment="1">
      <alignment horizontal="justify" vertical="center"/>
    </xf>
    <xf numFmtId="0" fontId="99" fillId="24" borderId="0" xfId="135" applyFont="1" applyFill="1" applyBorder="1" applyAlignment="1">
      <alignment horizontal="left" vertical="center" wrapText="1"/>
    </xf>
    <xf numFmtId="0" fontId="99" fillId="24" borderId="0" xfId="135" applyFont="1" applyFill="1" applyBorder="1" applyAlignment="1">
      <alignment vertical="center" wrapText="1"/>
    </xf>
    <xf numFmtId="0" fontId="101" fillId="0" borderId="0" xfId="135" applyFont="1" applyFill="1" applyBorder="1" applyAlignment="1">
      <alignment horizontal="left" vertical="center" wrapText="1"/>
    </xf>
    <xf numFmtId="0" fontId="99" fillId="0" borderId="0" xfId="137" applyFont="1" applyFill="1" applyBorder="1" applyAlignment="1">
      <alignment horizontal="center" vertical="center"/>
    </xf>
    <xf numFmtId="0" fontId="72" fillId="0" borderId="0" xfId="135" applyFont="1" applyBorder="1" applyAlignment="1">
      <alignment horizontal="center" vertical="center" wrapText="1"/>
    </xf>
    <xf numFmtId="3" fontId="72" fillId="0" borderId="0" xfId="135" applyNumberFormat="1" applyFont="1" applyBorder="1" applyAlignment="1">
      <alignment vertical="center" wrapText="1"/>
    </xf>
    <xf numFmtId="0" fontId="99" fillId="0" borderId="0" xfId="135" applyFont="1" applyFill="1" applyAlignment="1">
      <alignment horizontal="center" vertical="center" wrapText="1"/>
    </xf>
    <xf numFmtId="0" fontId="99" fillId="0" borderId="0" xfId="135" applyFont="1" applyFill="1" applyAlignment="1">
      <alignment vertical="center" wrapText="1"/>
    </xf>
    <xf numFmtId="3" fontId="99" fillId="0" borderId="0" xfId="135" applyNumberFormat="1" applyFont="1" applyFill="1" applyAlignment="1">
      <alignment vertical="center" wrapText="1"/>
    </xf>
    <xf numFmtId="4" fontId="99" fillId="0" borderId="0" xfId="66" applyNumberFormat="1" applyFont="1" applyBorder="1" applyAlignment="1">
      <alignment vertical="center" wrapText="1"/>
    </xf>
    <xf numFmtId="4" fontId="99" fillId="0" borderId="0" xfId="135" applyNumberFormat="1" applyFont="1" applyFill="1" applyAlignment="1">
      <alignment vertical="center" wrapText="1"/>
    </xf>
    <xf numFmtId="0" fontId="72" fillId="0" borderId="0" xfId="135" applyFont="1" applyFill="1" applyAlignment="1">
      <alignment horizontal="center" vertical="center" wrapText="1"/>
    </xf>
    <xf numFmtId="0" fontId="72" fillId="0" borderId="0" xfId="135" applyFont="1" applyFill="1" applyAlignment="1">
      <alignment vertical="center" wrapText="1"/>
    </xf>
    <xf numFmtId="3" fontId="72" fillId="0" borderId="0" xfId="135" applyNumberFormat="1" applyFont="1" applyFill="1" applyAlignment="1">
      <alignment vertical="center" wrapText="1"/>
    </xf>
    <xf numFmtId="4" fontId="72" fillId="0" borderId="0" xfId="66" applyNumberFormat="1" applyFont="1" applyBorder="1" applyAlignment="1">
      <alignment vertical="center" wrapText="1"/>
    </xf>
    <xf numFmtId="4" fontId="72" fillId="0" borderId="0" xfId="135" applyNumberFormat="1" applyFont="1" applyFill="1" applyAlignment="1">
      <alignment vertical="center" wrapText="1"/>
    </xf>
    <xf numFmtId="0" fontId="72" fillId="0" borderId="0" xfId="151" applyFont="1" applyBorder="1" applyAlignment="1">
      <alignment horizontal="center" vertical="center"/>
    </xf>
    <xf numFmtId="0" fontId="98" fillId="57" borderId="18" xfId="56" applyFont="1" applyFill="1" applyBorder="1" applyAlignment="1">
      <alignment horizontal="centerContinuous" vertical="center" wrapText="1"/>
    </xf>
    <xf numFmtId="0" fontId="101" fillId="55" borderId="23" xfId="81" applyFont="1" applyFill="1" applyBorder="1" applyAlignment="1">
      <alignment horizontal="center" vertical="center" wrapText="1"/>
    </xf>
    <xf numFmtId="0" fontId="112" fillId="55" borderId="23" xfId="81" applyFont="1" applyFill="1" applyBorder="1" applyAlignment="1">
      <alignment horizontal="center" vertical="center" wrapText="1"/>
    </xf>
    <xf numFmtId="0" fontId="72" fillId="55" borderId="23" xfId="81" applyFont="1" applyFill="1" applyBorder="1" applyAlignment="1">
      <alignment horizontal="left" vertical="center" wrapText="1"/>
    </xf>
    <xf numFmtId="0" fontId="72" fillId="55" borderId="23" xfId="81" applyFont="1" applyFill="1" applyBorder="1" applyAlignment="1">
      <alignment horizontal="center" vertical="center" wrapText="1"/>
    </xf>
    <xf numFmtId="164" fontId="112" fillId="55" borderId="23" xfId="66" applyNumberFormat="1" applyFont="1" applyFill="1" applyBorder="1" applyAlignment="1">
      <alignment horizontal="right" vertical="center" wrapText="1"/>
    </xf>
    <xf numFmtId="0" fontId="72" fillId="24" borderId="23" xfId="68" applyFont="1" applyFill="1" applyBorder="1" applyAlignment="1">
      <alignment horizontal="justify" vertical="center" wrapText="1"/>
    </xf>
    <xf numFmtId="44" fontId="72" fillId="24" borderId="23" xfId="132" applyFont="1" applyFill="1" applyBorder="1" applyAlignment="1">
      <alignment horizontal="center" vertical="center"/>
    </xf>
    <xf numFmtId="0" fontId="112" fillId="24" borderId="23" xfId="133" applyFont="1" applyFill="1" applyBorder="1" applyAlignment="1">
      <alignment horizontal="center" vertical="center"/>
    </xf>
    <xf numFmtId="164" fontId="96" fillId="55" borderId="23" xfId="66" applyNumberFormat="1" applyFont="1" applyFill="1" applyBorder="1" applyAlignment="1">
      <alignment horizontal="right" vertical="center" wrapText="1"/>
    </xf>
    <xf numFmtId="178" fontId="96" fillId="0" borderId="23" xfId="44" applyNumberFormat="1" applyFont="1" applyFill="1" applyBorder="1" applyAlignment="1">
      <alignment vertical="center" wrapText="1"/>
    </xf>
    <xf numFmtId="0" fontId="96" fillId="55" borderId="0" xfId="81" applyFont="1" applyFill="1" applyAlignment="1">
      <alignment horizontal="center" vertical="center" wrapText="1"/>
    </xf>
    <xf numFmtId="0" fontId="96" fillId="31" borderId="23" xfId="81" applyFont="1" applyFill="1" applyBorder="1" applyAlignment="1">
      <alignment horizontal="centerContinuous" vertical="center" wrapText="1"/>
    </xf>
    <xf numFmtId="0" fontId="96" fillId="31" borderId="23" xfId="81" applyFont="1" applyFill="1" applyBorder="1" applyAlignment="1">
      <alignment horizontal="center" vertical="center" wrapText="1"/>
    </xf>
    <xf numFmtId="43" fontId="112" fillId="55" borderId="23" xfId="66" applyFont="1" applyFill="1" applyBorder="1" applyAlignment="1">
      <alignment horizontal="center" vertical="center" wrapText="1"/>
    </xf>
    <xf numFmtId="43" fontId="96" fillId="55" borderId="23" xfId="66" applyFont="1" applyFill="1" applyBorder="1" applyAlignment="1">
      <alignment horizontal="center" vertical="center" wrapText="1"/>
    </xf>
    <xf numFmtId="4" fontId="101" fillId="24" borderId="44" xfId="135" applyNumberFormat="1" applyFont="1" applyFill="1" applyBorder="1" applyAlignment="1">
      <alignment vertical="center"/>
    </xf>
    <xf numFmtId="0" fontId="76" fillId="49" borderId="31" xfId="50" applyFont="1" applyFill="1" applyBorder="1" applyAlignment="1">
      <alignment horizontal="center" vertical="center"/>
    </xf>
    <xf numFmtId="0" fontId="76" fillId="49" borderId="32" xfId="50" applyFont="1" applyFill="1" applyBorder="1" applyAlignment="1">
      <alignment horizontal="center" vertical="center"/>
    </xf>
    <xf numFmtId="0" fontId="76" fillId="49" borderId="33" xfId="50" applyFont="1" applyFill="1" applyBorder="1" applyAlignment="1">
      <alignment horizontal="center" vertical="center"/>
    </xf>
    <xf numFmtId="0" fontId="47" fillId="0" borderId="0" xfId="56" applyFont="1" applyAlignment="1">
      <alignment horizontal="center" vertical="center"/>
    </xf>
    <xf numFmtId="0" fontId="89" fillId="0" borderId="0" xfId="56" applyFont="1" applyAlignment="1">
      <alignment horizontal="left" vertical="center" wrapText="1"/>
    </xf>
    <xf numFmtId="0" fontId="93" fillId="51" borderId="0" xfId="0" applyFont="1" applyFill="1" applyAlignment="1">
      <alignment horizontal="left"/>
    </xf>
    <xf numFmtId="0" fontId="94" fillId="0" borderId="0" xfId="0" applyFont="1" applyAlignment="1">
      <alignment horizontal="left" vertical="center"/>
    </xf>
    <xf numFmtId="0" fontId="87" fillId="0" borderId="0" xfId="56" applyFont="1" applyAlignment="1">
      <alignment horizontal="left" wrapText="1"/>
    </xf>
    <xf numFmtId="0" fontId="87" fillId="0" borderId="0" xfId="56" applyFont="1" applyAlignment="1">
      <alignment horizontal="left" vertical="center" wrapText="1"/>
    </xf>
    <xf numFmtId="0" fontId="86" fillId="0" borderId="0" xfId="56" applyFont="1" applyAlignment="1">
      <alignment horizontal="left" vertical="center" wrapText="1"/>
    </xf>
    <xf numFmtId="0" fontId="88" fillId="33" borderId="18" xfId="56" applyFont="1" applyFill="1" applyBorder="1" applyAlignment="1">
      <alignment horizontal="center" vertical="center" wrapText="1"/>
    </xf>
    <xf numFmtId="0" fontId="88" fillId="33" borderId="19" xfId="56" applyFont="1" applyFill="1" applyBorder="1" applyAlignment="1">
      <alignment horizontal="center" vertical="center" wrapText="1"/>
    </xf>
    <xf numFmtId="0" fontId="88" fillId="33" borderId="20" xfId="56" applyFont="1" applyFill="1" applyBorder="1" applyAlignment="1">
      <alignment horizontal="center" vertical="center" wrapText="1"/>
    </xf>
    <xf numFmtId="0" fontId="60" fillId="0" borderId="21" xfId="56" applyFont="1" applyBorder="1" applyAlignment="1">
      <alignment horizontal="center" vertical="center" wrapText="1"/>
    </xf>
    <xf numFmtId="0" fontId="60" fillId="0" borderId="22" xfId="56" applyFont="1" applyBorder="1" applyAlignment="1">
      <alignment horizontal="center" vertical="center" wrapText="1"/>
    </xf>
    <xf numFmtId="0" fontId="87" fillId="0" borderId="23" xfId="56" applyFont="1" applyBorder="1" applyAlignment="1">
      <alignment horizontal="right" vertical="center" wrapText="1"/>
    </xf>
    <xf numFmtId="0" fontId="71" fillId="0" borderId="23" xfId="56" applyFont="1" applyBorder="1" applyAlignment="1">
      <alignment horizontal="center" vertical="center" wrapText="1"/>
    </xf>
    <xf numFmtId="0" fontId="48" fillId="0" borderId="0" xfId="45" applyFont="1" applyAlignment="1">
      <alignment horizontal="left"/>
    </xf>
    <xf numFmtId="0" fontId="56" fillId="0" borderId="0" xfId="45" applyFont="1" applyAlignment="1">
      <alignment horizontal="right"/>
    </xf>
    <xf numFmtId="0" fontId="37" fillId="26" borderId="10" xfId="0" applyFont="1" applyFill="1" applyBorder="1" applyAlignment="1">
      <alignment horizontal="left" vertical="center" wrapText="1"/>
    </xf>
    <xf numFmtId="0" fontId="31" fillId="31" borderId="10" xfId="0" applyFont="1" applyFill="1" applyBorder="1" applyAlignment="1">
      <alignment horizontal="left" vertical="center" wrapText="1"/>
    </xf>
    <xf numFmtId="0" fontId="31" fillId="28" borderId="10" xfId="0" applyFont="1" applyFill="1" applyBorder="1" applyAlignment="1">
      <alignment horizontal="left" vertical="center" wrapText="1"/>
    </xf>
    <xf numFmtId="0" fontId="43" fillId="24" borderId="0" xfId="0" applyFont="1" applyFill="1" applyAlignment="1">
      <alignment horizontal="left" wrapText="1"/>
    </xf>
    <xf numFmtId="0" fontId="37" fillId="26" borderId="10" xfId="0" applyFont="1" applyFill="1" applyBorder="1" applyAlignment="1">
      <alignment horizontal="left" vertical="center"/>
    </xf>
    <xf numFmtId="0" fontId="36" fillId="28" borderId="10" xfId="0" applyFont="1" applyFill="1" applyBorder="1" applyAlignment="1">
      <alignment horizontal="left" vertical="center" wrapText="1" indent="1"/>
    </xf>
    <xf numFmtId="0" fontId="36" fillId="31" borderId="10" xfId="0" applyFont="1" applyFill="1" applyBorder="1" applyAlignment="1">
      <alignment horizontal="left" vertical="center" wrapText="1" indent="1"/>
    </xf>
    <xf numFmtId="0" fontId="37" fillId="26" borderId="13" xfId="0" applyFont="1" applyFill="1" applyBorder="1" applyAlignment="1">
      <alignment horizontal="left" vertical="center"/>
    </xf>
    <xf numFmtId="0" fontId="37" fillId="26" borderId="14" xfId="0" applyFont="1" applyFill="1" applyBorder="1" applyAlignment="1">
      <alignment horizontal="left" vertical="center"/>
    </xf>
    <xf numFmtId="0" fontId="37" fillId="26" borderId="12" xfId="0" applyFont="1" applyFill="1" applyBorder="1" applyAlignment="1">
      <alignment horizontal="left" vertical="center"/>
    </xf>
    <xf numFmtId="0" fontId="37" fillId="26" borderId="13" xfId="0" applyFont="1" applyFill="1" applyBorder="1" applyAlignment="1">
      <alignment horizontal="left" vertical="center" wrapText="1"/>
    </xf>
    <xf numFmtId="0" fontId="37" fillId="26" borderId="14" xfId="0" applyFont="1" applyFill="1" applyBorder="1" applyAlignment="1">
      <alignment horizontal="left" vertical="center" wrapText="1"/>
    </xf>
    <xf numFmtId="0" fontId="37" fillId="26" borderId="12" xfId="0" applyFont="1" applyFill="1" applyBorder="1" applyAlignment="1">
      <alignment horizontal="left" vertical="center" wrapText="1"/>
    </xf>
    <xf numFmtId="0" fontId="37" fillId="30" borderId="11" xfId="0" applyFont="1" applyFill="1" applyBorder="1" applyAlignment="1">
      <alignment horizontal="left" vertical="center" wrapText="1"/>
    </xf>
    <xf numFmtId="4" fontId="31" fillId="28" borderId="10" xfId="0" applyNumberFormat="1" applyFont="1" applyFill="1" applyBorder="1" applyAlignment="1">
      <alignment horizontal="left" vertical="center" wrapText="1"/>
    </xf>
    <xf numFmtId="0" fontId="37" fillId="27" borderId="11" xfId="0" applyFont="1" applyFill="1" applyBorder="1" applyAlignment="1">
      <alignment horizontal="left" vertical="center" wrapText="1"/>
    </xf>
    <xf numFmtId="0" fontId="31" fillId="31" borderId="11" xfId="0" applyFont="1" applyFill="1" applyBorder="1" applyAlignment="1">
      <alignment horizontal="left" vertical="center" wrapText="1"/>
    </xf>
    <xf numFmtId="0" fontId="31" fillId="28" borderId="11" xfId="0" applyFont="1" applyFill="1" applyBorder="1" applyAlignment="1">
      <alignment horizontal="left" vertical="center" wrapText="1"/>
    </xf>
    <xf numFmtId="4" fontId="31" fillId="28" borderId="11" xfId="0" applyNumberFormat="1" applyFont="1" applyFill="1" applyBorder="1" applyAlignment="1">
      <alignment horizontal="left" vertical="center" wrapText="1"/>
    </xf>
    <xf numFmtId="0" fontId="31" fillId="31" borderId="10" xfId="0" applyFont="1" applyFill="1" applyBorder="1" applyAlignment="1">
      <alignment horizontal="justify" vertical="center"/>
    </xf>
    <xf numFmtId="0" fontId="31" fillId="28" borderId="10" xfId="0" applyFont="1" applyFill="1" applyBorder="1" applyAlignment="1">
      <alignment horizontal="justify" vertical="center"/>
    </xf>
    <xf numFmtId="0" fontId="37" fillId="27" borderId="10" xfId="0" applyFont="1" applyFill="1" applyBorder="1" applyAlignment="1">
      <alignment horizontal="left" vertical="center" wrapText="1"/>
    </xf>
    <xf numFmtId="39" fontId="31" fillId="31" borderId="13" xfId="0" applyNumberFormat="1" applyFont="1" applyFill="1" applyBorder="1" applyAlignment="1">
      <alignment horizontal="left" vertical="center" wrapText="1"/>
    </xf>
    <xf numFmtId="39" fontId="31" fillId="31" borderId="14" xfId="0" applyNumberFormat="1" applyFont="1" applyFill="1" applyBorder="1" applyAlignment="1">
      <alignment horizontal="left" vertical="center" wrapText="1"/>
    </xf>
    <xf numFmtId="39" fontId="31" fillId="31" borderId="12" xfId="0" applyNumberFormat="1" applyFont="1" applyFill="1" applyBorder="1" applyAlignment="1">
      <alignment horizontal="left" vertical="center" wrapText="1"/>
    </xf>
    <xf numFmtId="39" fontId="31" fillId="28" borderId="13" xfId="0" applyNumberFormat="1" applyFont="1" applyFill="1" applyBorder="1" applyAlignment="1">
      <alignment horizontal="left" vertical="center" wrapText="1"/>
    </xf>
    <xf numFmtId="39" fontId="31" fillId="28" borderId="14" xfId="0" applyNumberFormat="1" applyFont="1" applyFill="1" applyBorder="1" applyAlignment="1">
      <alignment horizontal="left" vertical="center" wrapText="1"/>
    </xf>
    <xf numFmtId="39" fontId="31" fillId="28" borderId="12" xfId="0" applyNumberFormat="1" applyFont="1" applyFill="1" applyBorder="1" applyAlignment="1">
      <alignment horizontal="left" vertical="center" wrapText="1"/>
    </xf>
    <xf numFmtId="0" fontId="37" fillId="30" borderId="10" xfId="0" applyFont="1" applyFill="1" applyBorder="1" applyAlignment="1">
      <alignment horizontal="left" vertical="center" wrapText="1"/>
    </xf>
    <xf numFmtId="0" fontId="43" fillId="24" borderId="0" xfId="0" applyFont="1" applyFill="1" applyAlignment="1">
      <alignment horizontal="justify" vertical="center" wrapText="1"/>
    </xf>
    <xf numFmtId="0" fontId="37" fillId="26" borderId="10" xfId="0" applyFont="1" applyFill="1" applyBorder="1" applyAlignment="1">
      <alignment horizontal="justify" vertical="center" wrapText="1"/>
    </xf>
    <xf numFmtId="0" fontId="31" fillId="28" borderId="10" xfId="0" applyFont="1" applyFill="1" applyBorder="1" applyAlignment="1">
      <alignment horizontal="center"/>
    </xf>
    <xf numFmtId="0" fontId="31" fillId="31" borderId="13" xfId="0" applyFont="1" applyFill="1" applyBorder="1" applyAlignment="1">
      <alignment horizontal="left" vertical="center" wrapText="1"/>
    </xf>
    <xf numFmtId="0" fontId="31" fillId="31" borderId="14" xfId="0" applyFont="1" applyFill="1" applyBorder="1" applyAlignment="1">
      <alignment horizontal="left" vertical="center" wrapText="1"/>
    </xf>
    <xf numFmtId="0" fontId="31" fillId="31" borderId="12" xfId="0" applyFont="1" applyFill="1" applyBorder="1" applyAlignment="1">
      <alignment horizontal="left" vertical="center" wrapText="1"/>
    </xf>
    <xf numFmtId="0" fontId="31" fillId="31" borderId="10" xfId="0" applyFont="1" applyFill="1" applyBorder="1" applyAlignment="1">
      <alignment horizontal="center"/>
    </xf>
    <xf numFmtId="0" fontId="31" fillId="28" borderId="10" xfId="0" applyFont="1" applyFill="1" applyBorder="1" applyAlignment="1">
      <alignment horizontal="left"/>
    </xf>
    <xf numFmtId="0" fontId="46" fillId="24" borderId="16" xfId="0" applyFont="1" applyFill="1" applyBorder="1" applyAlignment="1">
      <alignment horizontal="center" vertical="center"/>
    </xf>
    <xf numFmtId="39" fontId="31" fillId="31" borderId="10" xfId="0" applyNumberFormat="1" applyFont="1" applyFill="1" applyBorder="1" applyAlignment="1">
      <alignment horizontal="left" vertical="center" wrapText="1"/>
    </xf>
    <xf numFmtId="0" fontId="31" fillId="31" borderId="10" xfId="0" applyFont="1" applyFill="1" applyBorder="1" applyAlignment="1">
      <alignment horizontal="left" wrapText="1"/>
    </xf>
    <xf numFmtId="0" fontId="31" fillId="32" borderId="10" xfId="0" applyFont="1" applyFill="1" applyBorder="1" applyAlignment="1">
      <alignment horizontal="left"/>
    </xf>
    <xf numFmtId="0" fontId="31" fillId="29" borderId="10" xfId="0" applyFont="1" applyFill="1" applyBorder="1" applyAlignment="1">
      <alignment horizontal="left" vertical="center"/>
    </xf>
    <xf numFmtId="0" fontId="31" fillId="32" borderId="10" xfId="0" applyFont="1" applyFill="1" applyBorder="1" applyAlignment="1">
      <alignment horizontal="left" vertical="center"/>
    </xf>
    <xf numFmtId="0" fontId="31" fillId="31" borderId="10" xfId="0" applyFont="1" applyFill="1" applyBorder="1" applyAlignment="1">
      <alignment horizontal="left"/>
    </xf>
    <xf numFmtId="0" fontId="31" fillId="29" borderId="10" xfId="0" applyFont="1" applyFill="1" applyBorder="1" applyAlignment="1">
      <alignment horizontal="left"/>
    </xf>
    <xf numFmtId="0" fontId="31" fillId="29" borderId="10" xfId="0" applyFont="1" applyFill="1" applyBorder="1" applyAlignment="1">
      <alignment horizontal="right"/>
    </xf>
    <xf numFmtId="0" fontId="45" fillId="0" borderId="0" xfId="0" applyFont="1" applyAlignment="1">
      <alignment horizontal="center"/>
    </xf>
    <xf numFmtId="0" fontId="32" fillId="32" borderId="13" xfId="0" applyFont="1" applyFill="1" applyBorder="1" applyAlignment="1">
      <alignment horizontal="left"/>
    </xf>
    <xf numFmtId="0" fontId="32" fillId="32" borderId="14" xfId="0" applyFont="1" applyFill="1" applyBorder="1" applyAlignment="1">
      <alignment horizontal="left"/>
    </xf>
    <xf numFmtId="0" fontId="32" fillId="32" borderId="12" xfId="0" applyFont="1" applyFill="1" applyBorder="1" applyAlignment="1">
      <alignment horizontal="left"/>
    </xf>
    <xf numFmtId="0" fontId="32" fillId="29" borderId="13" xfId="0" applyFont="1" applyFill="1" applyBorder="1" applyAlignment="1">
      <alignment horizontal="left"/>
    </xf>
    <xf numFmtId="0" fontId="32" fillId="29" borderId="14" xfId="0" applyFont="1" applyFill="1" applyBorder="1" applyAlignment="1">
      <alignment horizontal="left"/>
    </xf>
    <xf numFmtId="0" fontId="32" fillId="29" borderId="12" xfId="0" applyFont="1" applyFill="1" applyBorder="1" applyAlignment="1">
      <alignment horizontal="left"/>
    </xf>
    <xf numFmtId="0" fontId="39" fillId="24" borderId="0" xfId="0" applyFont="1" applyFill="1" applyAlignment="1">
      <alignment horizontal="center"/>
    </xf>
    <xf numFmtId="0" fontId="37" fillId="26" borderId="15" xfId="0" applyFont="1" applyFill="1" applyBorder="1" applyAlignment="1">
      <alignment horizontal="left"/>
    </xf>
    <xf numFmtId="0" fontId="31" fillId="32" borderId="10" xfId="0" applyFont="1" applyFill="1" applyBorder="1" applyAlignment="1">
      <alignment horizontal="center"/>
    </xf>
    <xf numFmtId="44" fontId="72" fillId="0" borderId="31" xfId="43" applyFont="1" applyBorder="1" applyAlignment="1">
      <alignment horizontal="center"/>
    </xf>
    <xf numFmtId="44" fontId="72" fillId="0" borderId="32" xfId="43" applyFont="1" applyBorder="1" applyAlignment="1">
      <alignment horizontal="center"/>
    </xf>
    <xf numFmtId="44" fontId="72" fillId="0" borderId="33" xfId="43" applyFont="1" applyBorder="1" applyAlignment="1">
      <alignment horizontal="center"/>
    </xf>
    <xf numFmtId="0" fontId="106" fillId="57" borderId="18" xfId="56" applyFont="1" applyFill="1" applyBorder="1" applyAlignment="1">
      <alignment horizontal="center" vertical="center" wrapText="1"/>
    </xf>
    <xf numFmtId="0" fontId="106" fillId="57" borderId="19" xfId="56" applyFont="1" applyFill="1" applyBorder="1" applyAlignment="1">
      <alignment horizontal="center" vertical="center" wrapText="1"/>
    </xf>
    <xf numFmtId="0" fontId="96" fillId="54" borderId="23" xfId="0" applyFont="1" applyFill="1" applyBorder="1" applyAlignment="1">
      <alignment horizontal="center"/>
    </xf>
    <xf numFmtId="0" fontId="72" fillId="0" borderId="23" xfId="0" applyFont="1" applyBorder="1" applyAlignment="1">
      <alignment horizontal="left"/>
    </xf>
    <xf numFmtId="0" fontId="72" fillId="0" borderId="23" xfId="0" applyFont="1" applyBorder="1" applyAlignment="1">
      <alignment horizontal="center"/>
    </xf>
    <xf numFmtId="0" fontId="72" fillId="0" borderId="23" xfId="0" applyFont="1" applyBorder="1" applyAlignment="1">
      <alignment horizontal="left" vertical="center"/>
    </xf>
    <xf numFmtId="0" fontId="72" fillId="0" borderId="23" xfId="0" applyFont="1" applyBorder="1" applyAlignment="1">
      <alignment horizontal="left" vertical="center" wrapText="1"/>
    </xf>
    <xf numFmtId="0" fontId="98" fillId="52" borderId="23" xfId="0" applyFont="1" applyFill="1" applyBorder="1" applyAlignment="1">
      <alignment horizontal="left" vertical="center"/>
    </xf>
    <xf numFmtId="0" fontId="98" fillId="52" borderId="31" xfId="0" applyFont="1" applyFill="1" applyBorder="1" applyAlignment="1">
      <alignment horizontal="left" vertical="center" wrapText="1"/>
    </xf>
    <xf numFmtId="0" fontId="98" fillId="52" borderId="32" xfId="0" applyFont="1" applyFill="1" applyBorder="1" applyAlignment="1">
      <alignment horizontal="left" vertical="center" wrapText="1"/>
    </xf>
    <xf numFmtId="0" fontId="98" fillId="52" borderId="33" xfId="0" applyFont="1" applyFill="1" applyBorder="1" applyAlignment="1">
      <alignment horizontal="left" vertical="center" wrapText="1"/>
    </xf>
    <xf numFmtId="39" fontId="72" fillId="0" borderId="23" xfId="0" applyNumberFormat="1" applyFont="1" applyBorder="1" applyAlignment="1">
      <alignment horizontal="left" vertical="center" wrapText="1"/>
    </xf>
    <xf numFmtId="0" fontId="72" fillId="0" borderId="23" xfId="0" applyFont="1" applyBorder="1" applyAlignment="1">
      <alignment horizontal="justify" vertical="center"/>
    </xf>
    <xf numFmtId="0" fontId="96" fillId="54" borderId="23" xfId="0" applyFont="1" applyFill="1" applyBorder="1" applyAlignment="1">
      <alignment horizontal="center" vertical="center" wrapText="1"/>
    </xf>
    <xf numFmtId="0" fontId="98" fillId="0" borderId="31" xfId="0" applyFont="1" applyBorder="1" applyAlignment="1">
      <alignment horizontal="center" vertical="center"/>
    </xf>
    <xf numFmtId="0" fontId="98" fillId="0" borderId="32" xfId="0" applyFont="1" applyBorder="1" applyAlignment="1">
      <alignment horizontal="center" vertical="center"/>
    </xf>
    <xf numFmtId="0" fontId="98" fillId="0" borderId="33" xfId="0" applyFont="1" applyBorder="1" applyAlignment="1">
      <alignment horizontal="center" vertical="center"/>
    </xf>
    <xf numFmtId="4" fontId="72" fillId="0" borderId="23" xfId="0" applyNumberFormat="1" applyFont="1" applyBorder="1" applyAlignment="1">
      <alignment horizontal="left" vertical="center" wrapText="1"/>
    </xf>
    <xf numFmtId="0" fontId="98" fillId="52" borderId="31" xfId="0" applyFont="1" applyFill="1" applyBorder="1" applyAlignment="1">
      <alignment horizontal="left" vertical="center"/>
    </xf>
    <xf numFmtId="0" fontId="98" fillId="52" borderId="32" xfId="0" applyFont="1" applyFill="1" applyBorder="1" applyAlignment="1">
      <alignment horizontal="left" vertical="center"/>
    </xf>
    <xf numFmtId="0" fontId="98" fillId="52" borderId="33" xfId="0" applyFont="1" applyFill="1" applyBorder="1" applyAlignment="1">
      <alignment horizontal="left" vertical="center"/>
    </xf>
    <xf numFmtId="0" fontId="98" fillId="0" borderId="0" xfId="45" applyFont="1" applyAlignment="1">
      <alignment horizontal="right"/>
    </xf>
    <xf numFmtId="0" fontId="98" fillId="52" borderId="23" xfId="0" applyFont="1" applyFill="1" applyBorder="1" applyAlignment="1">
      <alignment horizontal="left" vertical="center" wrapText="1"/>
    </xf>
    <xf numFmtId="0" fontId="72" fillId="0" borderId="0" xfId="45" applyFont="1" applyAlignment="1">
      <alignment horizontal="left"/>
    </xf>
    <xf numFmtId="0" fontId="98" fillId="0" borderId="31" xfId="0" applyFont="1" applyBorder="1" applyAlignment="1">
      <alignment horizontal="center" vertical="center" wrapText="1"/>
    </xf>
    <xf numFmtId="0" fontId="98" fillId="0" borderId="32" xfId="0" applyFont="1" applyBorder="1" applyAlignment="1">
      <alignment horizontal="center" vertical="center" wrapText="1"/>
    </xf>
    <xf numFmtId="0" fontId="98" fillId="0" borderId="33" xfId="0" applyFont="1" applyBorder="1" applyAlignment="1">
      <alignment horizontal="center" vertical="center" wrapText="1"/>
    </xf>
    <xf numFmtId="44" fontId="72" fillId="0" borderId="23" xfId="43" applyFont="1" applyFill="1" applyBorder="1" applyAlignment="1">
      <alignment horizontal="left" vertical="center" wrapText="1"/>
    </xf>
    <xf numFmtId="0" fontId="99" fillId="0" borderId="23" xfId="0" applyFont="1" applyBorder="1" applyAlignment="1">
      <alignment horizontal="left" vertical="center" wrapText="1"/>
    </xf>
    <xf numFmtId="44" fontId="72" fillId="0" borderId="31" xfId="0" applyNumberFormat="1" applyFont="1" applyBorder="1" applyAlignment="1">
      <alignment horizontal="center"/>
    </xf>
    <xf numFmtId="0" fontId="72" fillId="0" borderId="33" xfId="0" applyFont="1" applyBorder="1" applyAlignment="1">
      <alignment horizontal="center"/>
    </xf>
    <xf numFmtId="0" fontId="72" fillId="0" borderId="31" xfId="0" applyFont="1" applyBorder="1" applyAlignment="1">
      <alignment horizontal="left"/>
    </xf>
    <xf numFmtId="0" fontId="72" fillId="0" borderId="33" xfId="0" applyFont="1" applyBorder="1" applyAlignment="1">
      <alignment horizontal="left"/>
    </xf>
    <xf numFmtId="0" fontId="98" fillId="0" borderId="31" xfId="0" applyFont="1" applyBorder="1" applyAlignment="1">
      <alignment horizontal="center"/>
    </xf>
    <xf numFmtId="0" fontId="98" fillId="0" borderId="32" xfId="0" applyFont="1" applyBorder="1" applyAlignment="1">
      <alignment horizontal="center"/>
    </xf>
    <xf numFmtId="0" fontId="98" fillId="0" borderId="33" xfId="0" applyFont="1" applyBorder="1" applyAlignment="1">
      <alignment horizontal="center"/>
    </xf>
    <xf numFmtId="0" fontId="98" fillId="52" borderId="31" xfId="0" applyFont="1" applyFill="1" applyBorder="1" applyAlignment="1">
      <alignment horizontal="left"/>
    </xf>
    <xf numFmtId="0" fontId="98" fillId="52" borderId="32" xfId="0" applyFont="1" applyFill="1" applyBorder="1" applyAlignment="1">
      <alignment horizontal="left"/>
    </xf>
    <xf numFmtId="0" fontId="98" fillId="52" borderId="33" xfId="0" applyFont="1" applyFill="1" applyBorder="1" applyAlignment="1">
      <alignment horizontal="left"/>
    </xf>
    <xf numFmtId="0" fontId="98" fillId="52" borderId="31" xfId="0" applyFont="1" applyFill="1" applyBorder="1" applyAlignment="1">
      <alignment horizontal="center" vertical="center" wrapText="1"/>
    </xf>
    <xf numFmtId="0" fontId="98" fillId="52" borderId="32" xfId="0" applyFont="1" applyFill="1" applyBorder="1" applyAlignment="1">
      <alignment horizontal="center" vertical="center" wrapText="1"/>
    </xf>
    <xf numFmtId="0" fontId="98" fillId="52" borderId="33" xfId="0" applyFont="1" applyFill="1" applyBorder="1" applyAlignment="1">
      <alignment horizontal="center" vertical="center" wrapText="1"/>
    </xf>
    <xf numFmtId="0" fontId="100" fillId="24" borderId="31" xfId="0" applyFont="1" applyFill="1" applyBorder="1" applyAlignment="1">
      <alignment horizontal="center" vertical="center"/>
    </xf>
    <xf numFmtId="0" fontId="100" fillId="24" borderId="32" xfId="0" applyFont="1" applyFill="1" applyBorder="1" applyAlignment="1">
      <alignment horizontal="center" vertical="center"/>
    </xf>
    <xf numFmtId="0" fontId="100" fillId="24" borderId="33" xfId="0" applyFont="1" applyFill="1" applyBorder="1" applyAlignment="1">
      <alignment horizontal="center" vertical="center"/>
    </xf>
    <xf numFmtId="0" fontId="72" fillId="0" borderId="31" xfId="0" applyFont="1" applyBorder="1" applyAlignment="1">
      <alignment horizontal="center" vertical="center" wrapText="1"/>
    </xf>
    <xf numFmtId="0" fontId="72" fillId="0" borderId="33" xfId="0" applyFont="1" applyBorder="1" applyAlignment="1">
      <alignment horizontal="center" vertical="center" wrapText="1"/>
    </xf>
    <xf numFmtId="0" fontId="102" fillId="0" borderId="23" xfId="0" applyFont="1" applyBorder="1" applyAlignment="1">
      <alignment horizontal="left" vertical="center" wrapText="1" indent="1"/>
    </xf>
    <xf numFmtId="0" fontId="31" fillId="31" borderId="10" xfId="0" applyFont="1" applyFill="1" applyBorder="1" applyAlignment="1">
      <alignment horizontal="center" wrapText="1"/>
    </xf>
    <xf numFmtId="0" fontId="96" fillId="54" borderId="31" xfId="0" applyFont="1" applyFill="1" applyBorder="1" applyAlignment="1">
      <alignment horizontal="center"/>
    </xf>
    <xf numFmtId="0" fontId="96" fillId="54" borderId="32" xfId="0" applyFont="1" applyFill="1" applyBorder="1" applyAlignment="1">
      <alignment horizontal="center"/>
    </xf>
    <xf numFmtId="0" fontId="96" fillId="54" borderId="33" xfId="0" applyFont="1" applyFill="1" applyBorder="1" applyAlignment="1">
      <alignment horizontal="center"/>
    </xf>
    <xf numFmtId="0" fontId="72" fillId="0" borderId="31" xfId="0" applyFont="1" applyBorder="1" applyAlignment="1">
      <alignment horizontal="center"/>
    </xf>
    <xf numFmtId="0" fontId="72" fillId="0" borderId="32" xfId="0" applyFont="1" applyBorder="1" applyAlignment="1">
      <alignment horizontal="center"/>
    </xf>
    <xf numFmtId="0" fontId="72" fillId="0" borderId="32" xfId="0" applyFont="1" applyBorder="1" applyAlignment="1">
      <alignment horizontal="left"/>
    </xf>
    <xf numFmtId="4" fontId="31" fillId="28" borderId="10" xfId="0" applyNumberFormat="1" applyFont="1" applyFill="1" applyBorder="1" applyAlignment="1">
      <alignment horizontal="center"/>
    </xf>
    <xf numFmtId="0" fontId="46" fillId="34" borderId="16" xfId="0" applyFont="1" applyFill="1" applyBorder="1" applyAlignment="1">
      <alignment horizontal="center" vertical="center"/>
    </xf>
    <xf numFmtId="0" fontId="31" fillId="31" borderId="13" xfId="0" applyFont="1" applyFill="1" applyBorder="1" applyAlignment="1">
      <alignment horizontal="center"/>
    </xf>
    <xf numFmtId="0" fontId="31" fillId="31" borderId="14" xfId="0" applyFont="1" applyFill="1" applyBorder="1" applyAlignment="1">
      <alignment horizontal="center"/>
    </xf>
    <xf numFmtId="0" fontId="31" fillId="31" borderId="12" xfId="0" applyFont="1" applyFill="1" applyBorder="1" applyAlignment="1">
      <alignment horizontal="center"/>
    </xf>
    <xf numFmtId="0" fontId="96" fillId="55" borderId="23" xfId="81" applyFont="1" applyFill="1" applyBorder="1" applyAlignment="1">
      <alignment horizontal="center" vertical="center" wrapText="1"/>
    </xf>
    <xf numFmtId="0" fontId="99" fillId="58" borderId="0" xfId="151" applyFont="1" applyFill="1" applyBorder="1" applyAlignment="1">
      <alignment horizontal="center" vertical="center" wrapText="1"/>
    </xf>
    <xf numFmtId="0" fontId="2" fillId="0" borderId="40" xfId="158" applyBorder="1" applyAlignment="1">
      <alignment horizontal="right" vertical="center"/>
    </xf>
    <xf numFmtId="0" fontId="2" fillId="0" borderId="41" xfId="158" applyBorder="1" applyAlignment="1">
      <alignment horizontal="right" vertical="center"/>
    </xf>
    <xf numFmtId="0" fontId="2" fillId="0" borderId="35" xfId="158" applyBorder="1" applyAlignment="1">
      <alignment horizontal="center" vertical="center"/>
    </xf>
    <xf numFmtId="0" fontId="2" fillId="0" borderId="39" xfId="158" applyBorder="1" applyAlignment="1">
      <alignment horizontal="center" vertical="center"/>
    </xf>
    <xf numFmtId="0" fontId="2" fillId="0" borderId="30" xfId="158" applyBorder="1" applyAlignment="1">
      <alignment horizontal="center" vertical="center"/>
    </xf>
    <xf numFmtId="0" fontId="2" fillId="0" borderId="27" xfId="158" applyBorder="1" applyAlignment="1">
      <alignment horizontal="center" vertical="center"/>
    </xf>
    <xf numFmtId="4" fontId="2" fillId="0" borderId="39" xfId="158" applyNumberFormat="1" applyBorder="1" applyAlignment="1">
      <alignment horizontal="center" vertical="center"/>
    </xf>
    <xf numFmtId="4" fontId="2" fillId="0" borderId="30" xfId="158" applyNumberFormat="1" applyBorder="1" applyAlignment="1">
      <alignment horizontal="center" vertical="center"/>
    </xf>
    <xf numFmtId="4" fontId="2" fillId="0" borderId="27" xfId="158" applyNumberFormat="1" applyBorder="1" applyAlignment="1">
      <alignment horizontal="center" vertical="center"/>
    </xf>
    <xf numFmtId="9" fontId="2" fillId="0" borderId="39" xfId="44" applyFont="1" applyBorder="1" applyAlignment="1">
      <alignment horizontal="center" vertical="center"/>
    </xf>
    <xf numFmtId="9" fontId="2" fillId="0" borderId="30" xfId="44" applyFont="1" applyBorder="1" applyAlignment="1">
      <alignment horizontal="center" vertical="center"/>
    </xf>
    <xf numFmtId="9" fontId="2" fillId="0" borderId="27" xfId="44" applyFont="1" applyBorder="1" applyAlignment="1">
      <alignment horizontal="center" vertical="center"/>
    </xf>
    <xf numFmtId="3" fontId="2" fillId="0" borderId="35" xfId="158" applyNumberFormat="1" applyBorder="1" applyAlignment="1">
      <alignment horizontal="center" vertical="center"/>
    </xf>
    <xf numFmtId="0" fontId="71" fillId="0" borderId="23" xfId="59" applyFont="1" applyBorder="1" applyAlignment="1">
      <alignment horizontal="center" vertical="center"/>
    </xf>
    <xf numFmtId="0" fontId="9" fillId="0" borderId="29" xfId="59" applyBorder="1" applyAlignment="1">
      <alignment horizontal="center" vertical="center"/>
    </xf>
    <xf numFmtId="0" fontId="9" fillId="0" borderId="30" xfId="59" applyBorder="1" applyAlignment="1">
      <alignment horizontal="center" vertical="center"/>
    </xf>
    <xf numFmtId="0" fontId="9" fillId="0" borderId="27" xfId="59" applyBorder="1" applyAlignment="1">
      <alignment horizontal="center" vertical="center"/>
    </xf>
    <xf numFmtId="0" fontId="9" fillId="48" borderId="29" xfId="59" applyFill="1" applyBorder="1" applyAlignment="1">
      <alignment horizontal="center" vertical="center" wrapText="1"/>
    </xf>
    <xf numFmtId="0" fontId="9" fillId="48" borderId="30" xfId="59" applyFill="1" applyBorder="1" applyAlignment="1">
      <alignment horizontal="center" vertical="center" wrapText="1"/>
    </xf>
    <xf numFmtId="0" fontId="9" fillId="48" borderId="27" xfId="59" applyFill="1" applyBorder="1" applyAlignment="1">
      <alignment horizontal="center" vertical="center" wrapText="1"/>
    </xf>
    <xf numFmtId="0" fontId="9" fillId="39" borderId="29" xfId="59" applyFill="1" applyBorder="1" applyAlignment="1">
      <alignment horizontal="center" vertical="center" wrapText="1"/>
    </xf>
    <xf numFmtId="0" fontId="9" fillId="39" borderId="30" xfId="59" applyFill="1" applyBorder="1" applyAlignment="1">
      <alignment horizontal="center" vertical="center" wrapText="1"/>
    </xf>
    <xf numFmtId="0" fontId="9" fillId="39" borderId="27" xfId="59" applyFill="1" applyBorder="1" applyAlignment="1">
      <alignment horizontal="center" vertical="center" wrapText="1"/>
    </xf>
    <xf numFmtId="0" fontId="9" fillId="40" borderId="29" xfId="59" applyFill="1" applyBorder="1" applyAlignment="1">
      <alignment horizontal="center" vertical="center" wrapText="1"/>
    </xf>
    <xf numFmtId="0" fontId="9" fillId="40" borderId="30" xfId="59" applyFill="1" applyBorder="1" applyAlignment="1">
      <alignment horizontal="center" vertical="center" wrapText="1"/>
    </xf>
    <xf numFmtId="0" fontId="9" fillId="40" borderId="27" xfId="59" applyFill="1" applyBorder="1" applyAlignment="1">
      <alignment horizontal="center" vertical="center" wrapText="1"/>
    </xf>
    <xf numFmtId="0" fontId="9" fillId="45" borderId="29" xfId="59" applyFill="1" applyBorder="1" applyAlignment="1">
      <alignment horizontal="center" vertical="center"/>
    </xf>
    <xf numFmtId="0" fontId="9" fillId="45" borderId="30" xfId="59" applyFill="1" applyBorder="1" applyAlignment="1">
      <alignment horizontal="center" vertical="center"/>
    </xf>
    <xf numFmtId="0" fontId="9" fillId="45" borderId="27" xfId="59" applyFill="1" applyBorder="1" applyAlignment="1">
      <alignment horizontal="center" vertical="center"/>
    </xf>
    <xf numFmtId="0" fontId="9" fillId="35" borderId="29" xfId="59" applyFill="1" applyBorder="1" applyAlignment="1">
      <alignment horizontal="center" vertical="center" wrapText="1"/>
    </xf>
    <xf numFmtId="0" fontId="9" fillId="35" borderId="27" xfId="59" applyFill="1" applyBorder="1" applyAlignment="1">
      <alignment horizontal="center" vertical="center" wrapText="1"/>
    </xf>
    <xf numFmtId="0" fontId="9" fillId="46" borderId="29" xfId="59" applyFill="1" applyBorder="1" applyAlignment="1">
      <alignment horizontal="center" vertical="center" wrapText="1"/>
    </xf>
    <xf numFmtId="0" fontId="9" fillId="46" borderId="30" xfId="59" applyFill="1" applyBorder="1" applyAlignment="1">
      <alignment horizontal="center" vertical="center" wrapText="1"/>
    </xf>
    <xf numFmtId="0" fontId="9" fillId="46" borderId="27" xfId="59" applyFill="1" applyBorder="1" applyAlignment="1">
      <alignment horizontal="center" vertical="center" wrapText="1"/>
    </xf>
    <xf numFmtId="0" fontId="9" fillId="47" borderId="29" xfId="59" applyFill="1" applyBorder="1" applyAlignment="1">
      <alignment horizontal="center" vertical="center" wrapText="1"/>
    </xf>
    <xf numFmtId="0" fontId="9" fillId="47" borderId="30" xfId="59" applyFill="1" applyBorder="1" applyAlignment="1">
      <alignment horizontal="center" vertical="center" wrapText="1"/>
    </xf>
    <xf numFmtId="0" fontId="9" fillId="47" borderId="27" xfId="59" applyFill="1" applyBorder="1" applyAlignment="1">
      <alignment horizontal="center" vertical="center" wrapText="1"/>
    </xf>
    <xf numFmtId="0" fontId="9" fillId="44" borderId="29" xfId="59" applyFill="1" applyBorder="1" applyAlignment="1">
      <alignment horizontal="center" vertical="center" wrapText="1"/>
    </xf>
    <xf numFmtId="0" fontId="9" fillId="44" borderId="30" xfId="59" applyFill="1" applyBorder="1" applyAlignment="1">
      <alignment horizontal="center" vertical="center" wrapText="1"/>
    </xf>
    <xf numFmtId="0" fontId="9" fillId="0" borderId="23" xfId="59" applyBorder="1" applyAlignment="1">
      <alignment horizontal="center" vertical="center"/>
    </xf>
    <xf numFmtId="0" fontId="9" fillId="35" borderId="30" xfId="59" applyFill="1" applyBorder="1" applyAlignment="1">
      <alignment horizontal="center" vertical="center" wrapText="1"/>
    </xf>
    <xf numFmtId="0" fontId="71" fillId="0" borderId="0" xfId="59" applyFont="1" applyAlignment="1">
      <alignment horizontal="center" vertical="center"/>
    </xf>
    <xf numFmtId="0" fontId="9" fillId="42" borderId="29" xfId="59" applyFill="1" applyBorder="1" applyAlignment="1">
      <alignment horizontal="center" vertical="center" wrapText="1"/>
    </xf>
    <xf numFmtId="0" fontId="9" fillId="42" borderId="30" xfId="59" applyFill="1" applyBorder="1" applyAlignment="1">
      <alignment horizontal="center" vertical="center" wrapText="1"/>
    </xf>
    <xf numFmtId="0" fontId="9" fillId="42" borderId="27" xfId="59" applyFill="1" applyBorder="1" applyAlignment="1">
      <alignment horizontal="center" vertical="center" wrapText="1"/>
    </xf>
    <xf numFmtId="0" fontId="9" fillId="39" borderId="23" xfId="59" applyFill="1" applyBorder="1" applyAlignment="1">
      <alignment horizontal="center" vertical="center" wrapText="1"/>
    </xf>
    <xf numFmtId="0" fontId="9" fillId="43" borderId="29" xfId="59" applyFill="1" applyBorder="1" applyAlignment="1">
      <alignment horizontal="center" vertical="center"/>
    </xf>
    <xf numFmtId="0" fontId="9" fillId="43" borderId="30" xfId="59" applyFill="1" applyBorder="1" applyAlignment="1">
      <alignment horizontal="center" vertical="center"/>
    </xf>
    <xf numFmtId="0" fontId="9" fillId="43" borderId="27" xfId="59" applyFill="1" applyBorder="1" applyAlignment="1">
      <alignment horizontal="center" vertical="center"/>
    </xf>
    <xf numFmtId="0" fontId="9" fillId="41" borderId="29" xfId="59" applyFill="1" applyBorder="1" applyAlignment="1">
      <alignment horizontal="center" vertical="center"/>
    </xf>
    <xf numFmtId="0" fontId="9" fillId="41" borderId="30" xfId="59" applyFill="1" applyBorder="1" applyAlignment="1">
      <alignment horizontal="center" vertical="center"/>
    </xf>
    <xf numFmtId="0" fontId="9" fillId="41" borderId="27" xfId="59" applyFill="1" applyBorder="1" applyAlignment="1">
      <alignment horizontal="center" vertical="center"/>
    </xf>
    <xf numFmtId="0" fontId="9" fillId="40" borderId="23" xfId="59" applyFill="1" applyBorder="1" applyAlignment="1">
      <alignment horizontal="center" vertical="center" wrapText="1"/>
    </xf>
    <xf numFmtId="0" fontId="9" fillId="38" borderId="29" xfId="59" applyFill="1" applyBorder="1" applyAlignment="1">
      <alignment horizontal="center" vertical="center"/>
    </xf>
    <xf numFmtId="0" fontId="9" fillId="38" borderId="30" xfId="59" applyFill="1" applyBorder="1" applyAlignment="1">
      <alignment horizontal="center" vertical="center"/>
    </xf>
    <xf numFmtId="0" fontId="9" fillId="38" borderId="27" xfId="59" applyFill="1" applyBorder="1" applyAlignment="1">
      <alignment horizontal="center" vertical="center"/>
    </xf>
    <xf numFmtId="0" fontId="31" fillId="24" borderId="0" xfId="0" applyFont="1" applyFill="1" applyAlignment="1">
      <alignment horizontal="justify" vertical="center" wrapText="1"/>
    </xf>
    <xf numFmtId="0" fontId="43" fillId="24" borderId="17" xfId="0" applyFont="1" applyFill="1" applyBorder="1" applyAlignment="1">
      <alignment horizontal="left" vertical="center" wrapText="1"/>
    </xf>
    <xf numFmtId="0" fontId="31" fillId="28" borderId="13" xfId="0" applyFont="1" applyFill="1" applyBorder="1" applyAlignment="1">
      <alignment horizontal="left" vertical="center" wrapText="1"/>
    </xf>
    <xf numFmtId="0" fontId="31" fillId="28" borderId="14" xfId="0" applyFont="1" applyFill="1" applyBorder="1" applyAlignment="1">
      <alignment horizontal="left" vertical="center" wrapText="1"/>
    </xf>
    <xf numFmtId="0" fontId="31" fillId="28" borderId="12" xfId="0" applyFont="1" applyFill="1" applyBorder="1" applyAlignment="1">
      <alignment horizontal="left" vertical="center" wrapText="1"/>
    </xf>
    <xf numFmtId="0" fontId="31" fillId="28" borderId="13" xfId="0" applyFont="1" applyFill="1" applyBorder="1" applyAlignment="1">
      <alignment horizontal="left" vertical="center"/>
    </xf>
    <xf numFmtId="0" fontId="31" fillId="28" borderId="14" xfId="0" applyFont="1" applyFill="1" applyBorder="1" applyAlignment="1">
      <alignment horizontal="left" vertical="center"/>
    </xf>
    <xf numFmtId="0" fontId="31" fillId="28" borderId="12" xfId="0" applyFont="1" applyFill="1" applyBorder="1" applyAlignment="1">
      <alignment horizontal="left" vertical="center"/>
    </xf>
    <xf numFmtId="0" fontId="37" fillId="27" borderId="13" xfId="0" applyFont="1" applyFill="1" applyBorder="1" applyAlignment="1">
      <alignment horizontal="left" vertical="center" wrapText="1"/>
    </xf>
    <xf numFmtId="0" fontId="37" fillId="27" borderId="12" xfId="0" applyFont="1" applyFill="1" applyBorder="1" applyAlignment="1">
      <alignment horizontal="left" vertical="center" wrapText="1"/>
    </xf>
    <xf numFmtId="39" fontId="31" fillId="28" borderId="10" xfId="0" applyNumberFormat="1" applyFont="1" applyFill="1" applyBorder="1" applyAlignment="1">
      <alignment horizontal="left" vertical="center" wrapText="1"/>
    </xf>
    <xf numFmtId="164" fontId="120" fillId="60" borderId="44" xfId="66" applyNumberFormat="1" applyFont="1" applyFill="1" applyBorder="1" applyAlignment="1" applyProtection="1">
      <alignment horizontal="right" vertical="center" wrapText="1"/>
      <protection locked="0"/>
    </xf>
    <xf numFmtId="43" fontId="120" fillId="60" borderId="44" xfId="66" applyFont="1" applyFill="1" applyBorder="1" applyAlignment="1" applyProtection="1">
      <alignment horizontal="center" vertical="center" wrapText="1"/>
      <protection locked="0"/>
    </xf>
    <xf numFmtId="43" fontId="109" fillId="60" borderId="0" xfId="153" applyFont="1" applyFill="1" applyBorder="1" applyAlignment="1" applyProtection="1">
      <alignment vertical="center" wrapText="1"/>
      <protection locked="0"/>
    </xf>
    <xf numFmtId="43" fontId="109" fillId="60" borderId="0" xfId="66" applyFont="1" applyFill="1" applyBorder="1" applyAlignment="1" applyProtection="1">
      <alignment vertical="center" wrapText="1"/>
      <protection locked="0"/>
    </xf>
    <xf numFmtId="4" fontId="99" fillId="60" borderId="0" xfId="153" applyNumberFormat="1" applyFont="1" applyFill="1" applyBorder="1" applyAlignment="1" applyProtection="1">
      <alignment vertical="center" wrapText="1"/>
      <protection locked="0"/>
    </xf>
    <xf numFmtId="4" fontId="72" fillId="60" borderId="0" xfId="153" applyNumberFormat="1" applyFont="1" applyFill="1" applyBorder="1" applyAlignment="1" applyProtection="1">
      <alignment vertical="center" wrapText="1"/>
      <protection locked="0"/>
    </xf>
    <xf numFmtId="4" fontId="1" fillId="60" borderId="0" xfId="153" applyNumberFormat="1" applyFont="1" applyFill="1" applyBorder="1" applyAlignment="1" applyProtection="1">
      <alignment vertical="center" wrapText="1"/>
      <protection locked="0"/>
    </xf>
    <xf numFmtId="4" fontId="109" fillId="60" borderId="0" xfId="66" applyNumberFormat="1" applyFont="1" applyFill="1" applyBorder="1" applyAlignment="1" applyProtection="1">
      <alignment vertical="center" wrapText="1"/>
      <protection locked="0"/>
    </xf>
    <xf numFmtId="4" fontId="1" fillId="60" borderId="0" xfId="66" applyNumberFormat="1" applyFont="1" applyFill="1" applyBorder="1" applyAlignment="1" applyProtection="1">
      <alignment vertical="center" wrapText="1"/>
      <protection locked="0"/>
    </xf>
  </cellXfs>
  <cellStyles count="16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Moeda" xfId="43" builtinId="4"/>
    <cellStyle name="Moeda 10" xfId="149"/>
    <cellStyle name="Moeda 2" xfId="46"/>
    <cellStyle name="Moeda 2 2" xfId="140"/>
    <cellStyle name="Moeda 2 3" xfId="70"/>
    <cellStyle name="Moeda 3" xfId="51"/>
    <cellStyle name="Moeda 3 2" xfId="85"/>
    <cellStyle name="Moeda 3 2 2" xfId="53"/>
    <cellStyle name="Moeda 3 2 2 2" xfId="65"/>
    <cellStyle name="Moeda 3 3" xfId="82"/>
    <cellStyle name="Moeda 3 4" xfId="155"/>
    <cellStyle name="Moeda 4" xfId="91"/>
    <cellStyle name="Moeda 4 2" xfId="54"/>
    <cellStyle name="Moeda 4 2 2" xfId="132"/>
    <cellStyle name="Moeda 5" xfId="47"/>
    <cellStyle name="Moeda 5 2" xfId="57"/>
    <cellStyle name="Moeda 5 2 2" xfId="118"/>
    <cellStyle name="Moeda 5 3" xfId="62"/>
    <cellStyle name="Moeda 5 3 2" xfId="127"/>
    <cellStyle name="Moeda 5 4" xfId="106"/>
    <cellStyle name="Moeda 6" xfId="88"/>
    <cellStyle name="Moeda 7" xfId="129"/>
    <cellStyle name="Moeda 8" xfId="143"/>
    <cellStyle name="Moeda 9" xfId="80"/>
    <cellStyle name="Moeda 9 2" xfId="94"/>
    <cellStyle name="Moeda 9 3" xfId="107"/>
    <cellStyle name="Moeda 9 3 2" xfId="119"/>
    <cellStyle name="Moeda 9 3 3" xfId="128"/>
    <cellStyle name="Neutra" xfId="31" builtinId="28" customBuiltin="1"/>
    <cellStyle name="Normal" xfId="0" builtinId="0"/>
    <cellStyle name="Normal 10" xfId="103"/>
    <cellStyle name="Normal 10 2" xfId="102"/>
    <cellStyle name="Normal 10 3" xfId="113"/>
    <cellStyle name="Normal 10 4" xfId="120"/>
    <cellStyle name="Normal 10 5" xfId="74"/>
    <cellStyle name="Normal 10 5 2" xfId="83"/>
    <cellStyle name="Normal 10 5 2 2" xfId="84"/>
    <cellStyle name="Normal 10 5 2 3" xfId="96"/>
    <cellStyle name="Normal 10 5 2 3 2" xfId="125"/>
    <cellStyle name="Normal 10 5 3" xfId="92"/>
    <cellStyle name="Normal 10 5 3 2" xfId="108"/>
    <cellStyle name="Normal 10 5 3 3" xfId="115"/>
    <cellStyle name="Normal 10 5 3 4" xfId="121"/>
    <cellStyle name="Normal 10 6" xfId="134"/>
    <cellStyle name="Normal 10 7" xfId="141"/>
    <cellStyle name="Normal 11" xfId="68"/>
    <cellStyle name="Normal 12" xfId="71"/>
    <cellStyle name="Normal 12 2" xfId="87"/>
    <cellStyle name="Normal 13" xfId="151"/>
    <cellStyle name="Normal 14" xfId="158"/>
    <cellStyle name="Normal 2" xfId="48"/>
    <cellStyle name="Normal 2 2" xfId="67"/>
    <cellStyle name="Normal 2 2 2" xfId="135"/>
    <cellStyle name="Normal 2 2 2 2" xfId="144"/>
    <cellStyle name="Normal 2 2 3" xfId="75"/>
    <cellStyle name="Normal 2 3" xfId="136"/>
    <cellStyle name="Normal 2 4" xfId="138"/>
    <cellStyle name="Normal 2 4 2" xfId="154"/>
    <cellStyle name="Normal 2 5" xfId="72"/>
    <cellStyle name="Normal 3" xfId="59"/>
    <cellStyle name="Normal 3 2" xfId="95"/>
    <cellStyle name="Normal 3 3" xfId="131"/>
    <cellStyle name="Normal 3 4" xfId="79"/>
    <cellStyle name="Normal 3 5" xfId="150"/>
    <cellStyle name="Normal 4" xfId="60"/>
    <cellStyle name="Normal 4 2" xfId="98"/>
    <cellStyle name="Normal 4 3" xfId="52"/>
    <cellStyle name="Normal 4 3 2" xfId="64"/>
    <cellStyle name="Normal 4 4" xfId="73"/>
    <cellStyle name="Normal 5" xfId="50"/>
    <cellStyle name="Normal 6" xfId="81"/>
    <cellStyle name="Normal 7" xfId="45"/>
    <cellStyle name="Normal 7 2" xfId="56"/>
    <cellStyle name="Normal 7 2 2" xfId="99"/>
    <cellStyle name="Normal 7 3" xfId="61"/>
    <cellStyle name="Normal 7 3 2" xfId="101"/>
    <cellStyle name="Normal 7 3 3" xfId="100"/>
    <cellStyle name="Normal 7 3 4" xfId="157"/>
    <cellStyle name="Normal 7 4" xfId="137"/>
    <cellStyle name="Normal 7 5" xfId="86"/>
    <cellStyle name="Normal 8" xfId="109"/>
    <cellStyle name="Normal 8 2" xfId="146"/>
    <cellStyle name="Normal 9" xfId="90"/>
    <cellStyle name="Normal 9 2" xfId="133"/>
    <cellStyle name="Nota" xfId="32" builtinId="10" customBuiltin="1"/>
    <cellStyle name="Porcentagem" xfId="44" builtinId="5"/>
    <cellStyle name="Porcentagem 2" xfId="77"/>
    <cellStyle name="Porcentagem 3" xfId="130"/>
    <cellStyle name="Porcentagem 4" xfId="49"/>
    <cellStyle name="Porcentagem 4 2" xfId="55"/>
    <cellStyle name="Porcentagem 4 3" xfId="58"/>
    <cellStyle name="Porcentagem 4 4" xfId="63"/>
    <cellStyle name="Porcentagem 5" xfId="147"/>
    <cellStyle name="Porcentagem 6" xfId="76"/>
    <cellStyle name="Porcentagem 6 2" xfId="69"/>
    <cellStyle name="Porcentagem 6 3" xfId="93"/>
    <cellStyle name="Porcentagem 6 3 2" xfId="116"/>
    <cellStyle name="Porcentagem 6 3 3" xfId="122"/>
    <cellStyle name="Porcentagem 6 4" xfId="104"/>
    <cellStyle name="Porcentagem 6 4 2" xfId="114"/>
    <cellStyle name="Porcentagem 6 4 2 2" xfId="126"/>
    <cellStyle name="Porcentagem 6 4 3" xfId="123"/>
    <cellStyle name="Porcentagem 7" xfId="159"/>
    <cellStyle name="Saída" xfId="33" builtinId="21" customBuiltin="1"/>
    <cellStyle name="Separador de milhares 2 2" xfId="89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/>
    <cellStyle name="Título 1 1 1" xfId="38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  <cellStyle name="Vírgula" xfId="66" builtinId="3"/>
    <cellStyle name="Vírgula 2" xfId="105"/>
    <cellStyle name="Vírgula 2 2" xfId="117"/>
    <cellStyle name="Vírgula 2 3" xfId="124"/>
    <cellStyle name="Vírgula 2 4" xfId="139"/>
    <cellStyle name="Vírgula 2 5" xfId="152"/>
    <cellStyle name="Vírgula 3" xfId="110"/>
    <cellStyle name="Vírgula 3 2" xfId="145"/>
    <cellStyle name="Vírgula 3 3" xfId="156"/>
    <cellStyle name="Vírgula 4" xfId="78"/>
    <cellStyle name="Vírgula 4 2" xfId="97"/>
    <cellStyle name="Vírgula 5" xfId="111"/>
    <cellStyle name="Vírgula 6" xfId="112"/>
    <cellStyle name="Vírgula 7" xfId="142"/>
    <cellStyle name="Vírgula 8" xfId="148"/>
    <cellStyle name="Vírgula 9" xfId="153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theme="3" tint="0.79998168889431442"/>
        </patternFill>
      </fill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3" tint="0.79998168889431442"/>
        </patternFill>
      </fill>
      <alignment horizontal="general" vertical="center" textRotation="0" wrapText="1" indent="0" justifyLastLine="0" shrinkToFit="0" readingOrder="0"/>
      <protection locked="0" hidden="0"/>
    </dxf>
    <dxf>
      <font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rgb="FF0070C0"/>
        </patternFill>
      </fill>
    </dxf>
    <dxf>
      <font>
        <b/>
        <i val="0"/>
        <color rgb="FFC00000"/>
      </font>
      <fill>
        <patternFill>
          <bgColor rgb="FFFFFF00"/>
        </patternFill>
      </fill>
      <border>
        <left style="dashDotDot">
          <color rgb="FFC00000"/>
        </left>
        <right style="dashDotDot">
          <color rgb="FFC00000"/>
        </right>
        <top style="dashDotDot">
          <color rgb="FFC00000"/>
        </top>
        <bottom style="dashDotDot">
          <color rgb="FFC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4" formatCode="#,##0.00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4" formatCode="#,##0.00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5" formatCode="_-* #,##0.00_-;\-* #,##0.00_-;_-* &quot;-&quot;??_-;_-@_-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5" formatCode="_-* #,##0.00_-;\-* #,##0.00_-;_-* &quot;-&quot;??_-;_-@_-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5" formatCode="_-* #,##0.00_-;\-* #,##0.00_-;_-* &quot;-&quot;??_-;_-@_-"/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</dxf>
    <dxf>
      <border outline="0">
        <right style="thin">
          <color auto="1"/>
        </right>
        <top style="thin">
          <color auto="1"/>
        </top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colors>
    <mruColors>
      <color rgb="FF008000"/>
      <color rgb="FFFFCC66"/>
      <color rgb="FF00CC66"/>
      <color rgb="FFFFCCCC"/>
      <color rgb="FFFFCC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13" Type="http://schemas.openxmlformats.org/officeDocument/2006/relationships/image" Target="../media/image19.png"/><Relationship Id="rId18" Type="http://schemas.openxmlformats.org/officeDocument/2006/relationships/image" Target="../media/image24.png"/><Relationship Id="rId3" Type="http://schemas.openxmlformats.org/officeDocument/2006/relationships/image" Target="../media/image9.png"/><Relationship Id="rId21" Type="http://schemas.openxmlformats.org/officeDocument/2006/relationships/image" Target="../media/image27.png"/><Relationship Id="rId7" Type="http://schemas.openxmlformats.org/officeDocument/2006/relationships/image" Target="../media/image13.png"/><Relationship Id="rId12" Type="http://schemas.openxmlformats.org/officeDocument/2006/relationships/image" Target="../media/image18.png"/><Relationship Id="rId17" Type="http://schemas.openxmlformats.org/officeDocument/2006/relationships/image" Target="../media/image23.png"/><Relationship Id="rId2" Type="http://schemas.openxmlformats.org/officeDocument/2006/relationships/image" Target="../media/image8.png"/><Relationship Id="rId16" Type="http://schemas.openxmlformats.org/officeDocument/2006/relationships/image" Target="../media/image22.png"/><Relationship Id="rId20" Type="http://schemas.openxmlformats.org/officeDocument/2006/relationships/image" Target="../media/image26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11" Type="http://schemas.openxmlformats.org/officeDocument/2006/relationships/image" Target="../media/image17.png"/><Relationship Id="rId5" Type="http://schemas.openxmlformats.org/officeDocument/2006/relationships/image" Target="../media/image11.png"/><Relationship Id="rId15" Type="http://schemas.openxmlformats.org/officeDocument/2006/relationships/image" Target="../media/image21.png"/><Relationship Id="rId10" Type="http://schemas.openxmlformats.org/officeDocument/2006/relationships/image" Target="../media/image16.png"/><Relationship Id="rId19" Type="http://schemas.openxmlformats.org/officeDocument/2006/relationships/image" Target="../media/image25.png"/><Relationship Id="rId4" Type="http://schemas.openxmlformats.org/officeDocument/2006/relationships/image" Target="../media/image10.png"/><Relationship Id="rId9" Type="http://schemas.openxmlformats.org/officeDocument/2006/relationships/image" Target="../media/image15.png"/><Relationship Id="rId14" Type="http://schemas.openxmlformats.org/officeDocument/2006/relationships/image" Target="../media/image20.png"/><Relationship Id="rId22" Type="http://schemas.openxmlformats.org/officeDocument/2006/relationships/image" Target="../media/image28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36.png"/><Relationship Id="rId13" Type="http://schemas.openxmlformats.org/officeDocument/2006/relationships/image" Target="../media/image41.png"/><Relationship Id="rId18" Type="http://schemas.openxmlformats.org/officeDocument/2006/relationships/image" Target="../media/image46.png"/><Relationship Id="rId26" Type="http://schemas.openxmlformats.org/officeDocument/2006/relationships/image" Target="../media/image54.png"/><Relationship Id="rId3" Type="http://schemas.openxmlformats.org/officeDocument/2006/relationships/image" Target="../media/image31.png"/><Relationship Id="rId21" Type="http://schemas.openxmlformats.org/officeDocument/2006/relationships/image" Target="../media/image49.png"/><Relationship Id="rId7" Type="http://schemas.openxmlformats.org/officeDocument/2006/relationships/image" Target="../media/image35.png"/><Relationship Id="rId12" Type="http://schemas.openxmlformats.org/officeDocument/2006/relationships/image" Target="../media/image40.png"/><Relationship Id="rId17" Type="http://schemas.openxmlformats.org/officeDocument/2006/relationships/image" Target="../media/image45.png"/><Relationship Id="rId25" Type="http://schemas.openxmlformats.org/officeDocument/2006/relationships/image" Target="../media/image53.png"/><Relationship Id="rId2" Type="http://schemas.openxmlformats.org/officeDocument/2006/relationships/image" Target="../media/image30.png"/><Relationship Id="rId16" Type="http://schemas.openxmlformats.org/officeDocument/2006/relationships/image" Target="../media/image44.png"/><Relationship Id="rId20" Type="http://schemas.openxmlformats.org/officeDocument/2006/relationships/image" Target="../media/image48.png"/><Relationship Id="rId29" Type="http://schemas.openxmlformats.org/officeDocument/2006/relationships/image" Target="../media/image57.png"/><Relationship Id="rId1" Type="http://schemas.openxmlformats.org/officeDocument/2006/relationships/image" Target="../media/image29.png"/><Relationship Id="rId6" Type="http://schemas.openxmlformats.org/officeDocument/2006/relationships/image" Target="../media/image34.png"/><Relationship Id="rId11" Type="http://schemas.openxmlformats.org/officeDocument/2006/relationships/image" Target="../media/image39.png"/><Relationship Id="rId24" Type="http://schemas.openxmlformats.org/officeDocument/2006/relationships/image" Target="../media/image52.png"/><Relationship Id="rId5" Type="http://schemas.openxmlformats.org/officeDocument/2006/relationships/image" Target="../media/image33.png"/><Relationship Id="rId15" Type="http://schemas.openxmlformats.org/officeDocument/2006/relationships/image" Target="../media/image43.png"/><Relationship Id="rId23" Type="http://schemas.openxmlformats.org/officeDocument/2006/relationships/image" Target="../media/image51.png"/><Relationship Id="rId28" Type="http://schemas.openxmlformats.org/officeDocument/2006/relationships/image" Target="../media/image56.png"/><Relationship Id="rId10" Type="http://schemas.openxmlformats.org/officeDocument/2006/relationships/image" Target="../media/image38.png"/><Relationship Id="rId19" Type="http://schemas.openxmlformats.org/officeDocument/2006/relationships/image" Target="../media/image47.png"/><Relationship Id="rId4" Type="http://schemas.openxmlformats.org/officeDocument/2006/relationships/image" Target="../media/image32.png"/><Relationship Id="rId9" Type="http://schemas.openxmlformats.org/officeDocument/2006/relationships/image" Target="../media/image37.png"/><Relationship Id="rId14" Type="http://schemas.openxmlformats.org/officeDocument/2006/relationships/image" Target="../media/image42.png"/><Relationship Id="rId22" Type="http://schemas.openxmlformats.org/officeDocument/2006/relationships/image" Target="../media/image50.png"/><Relationship Id="rId27" Type="http://schemas.openxmlformats.org/officeDocument/2006/relationships/image" Target="../media/image55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107829</xdr:colOff>
      <xdr:row>42</xdr:row>
      <xdr:rowOff>146262</xdr:rowOff>
    </xdr:from>
    <xdr:to>
      <xdr:col>7</xdr:col>
      <xdr:colOff>1073149</xdr:colOff>
      <xdr:row>49</xdr:row>
      <xdr:rowOff>81074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EE3B629-C565-4037-8239-BAF59F3EF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985004" y="11214312"/>
          <a:ext cx="2670295" cy="1401662"/>
        </a:xfrm>
        <a:prstGeom prst="rect">
          <a:avLst/>
        </a:prstGeom>
      </xdr:spPr>
    </xdr:pic>
    <xdr:clientData/>
  </xdr:twoCellAnchor>
  <xdr:twoCellAnchor editAs="oneCell">
    <xdr:from>
      <xdr:col>0</xdr:col>
      <xdr:colOff>295275</xdr:colOff>
      <xdr:row>42</xdr:row>
      <xdr:rowOff>123825</xdr:rowOff>
    </xdr:from>
    <xdr:to>
      <xdr:col>2</xdr:col>
      <xdr:colOff>762000</xdr:colOff>
      <xdr:row>45</xdr:row>
      <xdr:rowOff>88901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FE29FD0-2487-4ED4-AD1C-E4FE12D6A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275" y="11191875"/>
          <a:ext cx="1628775" cy="5937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109</xdr:row>
      <xdr:rowOff>95250</xdr:rowOff>
    </xdr:from>
    <xdr:to>
      <xdr:col>2</xdr:col>
      <xdr:colOff>352424</xdr:colOff>
      <xdr:row>113</xdr:row>
      <xdr:rowOff>162324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7575"/>
        <a:stretch/>
      </xdr:blipFill>
      <xdr:spPr>
        <a:xfrm>
          <a:off x="66675" y="8315325"/>
          <a:ext cx="876299" cy="905274"/>
        </a:xfrm>
        <a:prstGeom prst="rect">
          <a:avLst/>
        </a:prstGeom>
      </xdr:spPr>
    </xdr:pic>
    <xdr:clientData/>
  </xdr:twoCellAnchor>
  <xdr:twoCellAnchor editAs="oneCell">
    <xdr:from>
      <xdr:col>2</xdr:col>
      <xdr:colOff>3276601</xdr:colOff>
      <xdr:row>109</xdr:row>
      <xdr:rowOff>190500</xdr:rowOff>
    </xdr:from>
    <xdr:to>
      <xdr:col>5</xdr:col>
      <xdr:colOff>506429</xdr:colOff>
      <xdr:row>116</xdr:row>
      <xdr:rowOff>47625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8126" y="23355300"/>
          <a:ext cx="2163778" cy="13239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109</xdr:row>
      <xdr:rowOff>95250</xdr:rowOff>
    </xdr:from>
    <xdr:to>
      <xdr:col>2</xdr:col>
      <xdr:colOff>352424</xdr:colOff>
      <xdr:row>113</xdr:row>
      <xdr:rowOff>162324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7575"/>
        <a:stretch/>
      </xdr:blipFill>
      <xdr:spPr>
        <a:xfrm>
          <a:off x="247650" y="23260050"/>
          <a:ext cx="876299" cy="905274"/>
        </a:xfrm>
        <a:prstGeom prst="rect">
          <a:avLst/>
        </a:prstGeom>
      </xdr:spPr>
    </xdr:pic>
    <xdr:clientData/>
  </xdr:twoCellAnchor>
  <xdr:twoCellAnchor editAs="oneCell">
    <xdr:from>
      <xdr:col>2</xdr:col>
      <xdr:colOff>3276601</xdr:colOff>
      <xdr:row>109</xdr:row>
      <xdr:rowOff>190500</xdr:rowOff>
    </xdr:from>
    <xdr:to>
      <xdr:col>5</xdr:col>
      <xdr:colOff>506429</xdr:colOff>
      <xdr:row>116</xdr:row>
      <xdr:rowOff>47625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8126" y="23355300"/>
          <a:ext cx="2163778" cy="13239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109</xdr:row>
      <xdr:rowOff>95250</xdr:rowOff>
    </xdr:from>
    <xdr:to>
      <xdr:col>2</xdr:col>
      <xdr:colOff>352424</xdr:colOff>
      <xdr:row>113</xdr:row>
      <xdr:rowOff>162324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7575"/>
        <a:stretch/>
      </xdr:blipFill>
      <xdr:spPr>
        <a:xfrm>
          <a:off x="247650" y="23498175"/>
          <a:ext cx="876299" cy="905274"/>
        </a:xfrm>
        <a:prstGeom prst="rect">
          <a:avLst/>
        </a:prstGeom>
      </xdr:spPr>
    </xdr:pic>
    <xdr:clientData/>
  </xdr:twoCellAnchor>
  <xdr:twoCellAnchor editAs="oneCell">
    <xdr:from>
      <xdr:col>2</xdr:col>
      <xdr:colOff>3276601</xdr:colOff>
      <xdr:row>109</xdr:row>
      <xdr:rowOff>190500</xdr:rowOff>
    </xdr:from>
    <xdr:to>
      <xdr:col>5</xdr:col>
      <xdr:colOff>506429</xdr:colOff>
      <xdr:row>116</xdr:row>
      <xdr:rowOff>47625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8126" y="23593425"/>
          <a:ext cx="2163778" cy="13239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131379</xdr:colOff>
      <xdr:row>15</xdr:row>
      <xdr:rowOff>139262</xdr:rowOff>
    </xdr:from>
    <xdr:to>
      <xdr:col>3</xdr:col>
      <xdr:colOff>1687567</xdr:colOff>
      <xdr:row>15</xdr:row>
      <xdr:rowOff>1695450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17904" y="23304062"/>
          <a:ext cx="1556188" cy="1556188"/>
        </a:xfrm>
        <a:prstGeom prst="rect">
          <a:avLst/>
        </a:prstGeom>
      </xdr:spPr>
    </xdr:pic>
    <xdr:clientData/>
  </xdr:twoCellAnchor>
  <xdr:twoCellAnchor editAs="oneCell">
    <xdr:from>
      <xdr:col>3</xdr:col>
      <xdr:colOff>295605</xdr:colOff>
      <xdr:row>7</xdr:row>
      <xdr:rowOff>106418</xdr:rowOff>
    </xdr:from>
    <xdr:to>
      <xdr:col>3</xdr:col>
      <xdr:colOff>1561959</xdr:colOff>
      <xdr:row>7</xdr:row>
      <xdr:rowOff>1762418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82130" y="8564618"/>
          <a:ext cx="1266354" cy="1656000"/>
        </a:xfrm>
        <a:prstGeom prst="rect">
          <a:avLst/>
        </a:prstGeom>
      </xdr:spPr>
    </xdr:pic>
    <xdr:clientData/>
  </xdr:twoCellAnchor>
  <xdr:twoCellAnchor editAs="oneCell">
    <xdr:from>
      <xdr:col>3</xdr:col>
      <xdr:colOff>369504</xdr:colOff>
      <xdr:row>8</xdr:row>
      <xdr:rowOff>101161</xdr:rowOff>
    </xdr:from>
    <xdr:to>
      <xdr:col>3</xdr:col>
      <xdr:colOff>1609266</xdr:colOff>
      <xdr:row>8</xdr:row>
      <xdr:rowOff>1757161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56029" y="10397686"/>
          <a:ext cx="1239762" cy="1656000"/>
        </a:xfrm>
        <a:prstGeom prst="rect">
          <a:avLst/>
        </a:prstGeom>
      </xdr:spPr>
    </xdr:pic>
    <xdr:clientData/>
  </xdr:twoCellAnchor>
  <xdr:twoCellAnchor editAs="oneCell">
    <xdr:from>
      <xdr:col>3</xdr:col>
      <xdr:colOff>75541</xdr:colOff>
      <xdr:row>6</xdr:row>
      <xdr:rowOff>361293</xdr:rowOff>
    </xdr:from>
    <xdr:to>
      <xdr:col>3</xdr:col>
      <xdr:colOff>1692032</xdr:colOff>
      <xdr:row>6</xdr:row>
      <xdr:rowOff>1371600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62066" y="6981168"/>
          <a:ext cx="1616491" cy="1010307"/>
        </a:xfrm>
        <a:prstGeom prst="rect">
          <a:avLst/>
        </a:prstGeom>
      </xdr:spPr>
    </xdr:pic>
    <xdr:clientData/>
  </xdr:twoCellAnchor>
  <xdr:twoCellAnchor editAs="oneCell">
    <xdr:from>
      <xdr:col>3</xdr:col>
      <xdr:colOff>566575</xdr:colOff>
      <xdr:row>11</xdr:row>
      <xdr:rowOff>73902</xdr:rowOff>
    </xdr:from>
    <xdr:to>
      <xdr:col>3</xdr:col>
      <xdr:colOff>1478019</xdr:colOff>
      <xdr:row>11</xdr:row>
      <xdr:rowOff>1784378</xdr:rowOff>
    </xdr:to>
    <xdr:pic>
      <xdr:nvPicPr>
        <xdr:cNvPr id="9" name="Imagem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005600" y="16056852"/>
          <a:ext cx="911444" cy="1710476"/>
        </a:xfrm>
        <a:prstGeom prst="rect">
          <a:avLst/>
        </a:prstGeom>
      </xdr:spPr>
    </xdr:pic>
    <xdr:clientData/>
  </xdr:twoCellAnchor>
  <xdr:twoCellAnchor editAs="oneCell">
    <xdr:from>
      <xdr:col>3</xdr:col>
      <xdr:colOff>673319</xdr:colOff>
      <xdr:row>13</xdr:row>
      <xdr:rowOff>38009</xdr:rowOff>
    </xdr:from>
    <xdr:to>
      <xdr:col>3</xdr:col>
      <xdr:colOff>1305582</xdr:colOff>
      <xdr:row>13</xdr:row>
      <xdr:rowOff>1802144</xdr:rowOff>
    </xdr:to>
    <xdr:pic>
      <xdr:nvPicPr>
        <xdr:cNvPr id="10" name="Imagem 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112344" y="19697609"/>
          <a:ext cx="632263" cy="1764135"/>
        </a:xfrm>
        <a:prstGeom prst="rect">
          <a:avLst/>
        </a:prstGeom>
      </xdr:spPr>
    </xdr:pic>
    <xdr:clientData/>
  </xdr:twoCellAnchor>
  <xdr:twoCellAnchor editAs="oneCell">
    <xdr:from>
      <xdr:col>3</xdr:col>
      <xdr:colOff>470366</xdr:colOff>
      <xdr:row>12</xdr:row>
      <xdr:rowOff>42370</xdr:rowOff>
    </xdr:from>
    <xdr:to>
      <xdr:col>3</xdr:col>
      <xdr:colOff>1455291</xdr:colOff>
      <xdr:row>12</xdr:row>
      <xdr:rowOff>1806370</xdr:rowOff>
    </xdr:to>
    <xdr:pic>
      <xdr:nvPicPr>
        <xdr:cNvPr id="11" name="Imagem 1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956891" y="17692195"/>
          <a:ext cx="984925" cy="1764000"/>
        </a:xfrm>
        <a:prstGeom prst="rect">
          <a:avLst/>
        </a:prstGeom>
      </xdr:spPr>
    </xdr:pic>
    <xdr:clientData/>
  </xdr:twoCellAnchor>
  <xdr:twoCellAnchor editAs="oneCell">
    <xdr:from>
      <xdr:col>3</xdr:col>
      <xdr:colOff>559412</xdr:colOff>
      <xdr:row>14</xdr:row>
      <xdr:rowOff>166195</xdr:rowOff>
    </xdr:from>
    <xdr:to>
      <xdr:col>3</xdr:col>
      <xdr:colOff>1250161</xdr:colOff>
      <xdr:row>14</xdr:row>
      <xdr:rowOff>1609725</xdr:rowOff>
    </xdr:to>
    <xdr:pic>
      <xdr:nvPicPr>
        <xdr:cNvPr id="12" name="Imagem 1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045937" y="21492670"/>
          <a:ext cx="690749" cy="1443530"/>
        </a:xfrm>
        <a:prstGeom prst="rect">
          <a:avLst/>
        </a:prstGeom>
      </xdr:spPr>
    </xdr:pic>
    <xdr:clientData/>
  </xdr:twoCellAnchor>
  <xdr:twoCellAnchor editAs="oneCell">
    <xdr:from>
      <xdr:col>3</xdr:col>
      <xdr:colOff>771524</xdr:colOff>
      <xdr:row>9</xdr:row>
      <xdr:rowOff>175717</xdr:rowOff>
    </xdr:from>
    <xdr:to>
      <xdr:col>3</xdr:col>
      <xdr:colOff>1141921</xdr:colOff>
      <xdr:row>9</xdr:row>
      <xdr:rowOff>1733550</xdr:rowOff>
    </xdr:to>
    <xdr:pic>
      <xdr:nvPicPr>
        <xdr:cNvPr id="13" name="Imagem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258049" y="12091492"/>
          <a:ext cx="370397" cy="1557833"/>
        </a:xfrm>
        <a:prstGeom prst="rect">
          <a:avLst/>
        </a:prstGeom>
      </xdr:spPr>
    </xdr:pic>
    <xdr:clientData/>
  </xdr:twoCellAnchor>
  <xdr:twoCellAnchor editAs="oneCell">
    <xdr:from>
      <xdr:col>3</xdr:col>
      <xdr:colOff>187913</xdr:colOff>
      <xdr:row>10</xdr:row>
      <xdr:rowOff>388549</xdr:rowOff>
    </xdr:from>
    <xdr:to>
      <xdr:col>3</xdr:col>
      <xdr:colOff>1591892</xdr:colOff>
      <xdr:row>10</xdr:row>
      <xdr:rowOff>1190625</xdr:rowOff>
    </xdr:to>
    <xdr:pic>
      <xdr:nvPicPr>
        <xdr:cNvPr id="14" name="Imagem 13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674438" y="14361724"/>
          <a:ext cx="1403979" cy="802076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161924</xdr:colOff>
      <xdr:row>3</xdr:row>
      <xdr:rowOff>120394</xdr:rowOff>
    </xdr:from>
    <xdr:to>
      <xdr:col>3</xdr:col>
      <xdr:colOff>1669605</xdr:colOff>
      <xdr:row>3</xdr:row>
      <xdr:rowOff>1775165</xdr:rowOff>
    </xdr:to>
    <xdr:pic>
      <xdr:nvPicPr>
        <xdr:cNvPr id="15" name="Imagem 14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648449" y="930019"/>
          <a:ext cx="1507681" cy="1654771"/>
        </a:xfrm>
        <a:prstGeom prst="rect">
          <a:avLst/>
        </a:prstGeom>
      </xdr:spPr>
    </xdr:pic>
    <xdr:clientData/>
  </xdr:twoCellAnchor>
  <xdr:twoCellAnchor editAs="oneCell">
    <xdr:from>
      <xdr:col>3</xdr:col>
      <xdr:colOff>96928</xdr:colOff>
      <xdr:row>20</xdr:row>
      <xdr:rowOff>539970</xdr:rowOff>
    </xdr:from>
    <xdr:to>
      <xdr:col>3</xdr:col>
      <xdr:colOff>1726334</xdr:colOff>
      <xdr:row>20</xdr:row>
      <xdr:rowOff>1123949</xdr:rowOff>
    </xdr:to>
    <xdr:pic>
      <xdr:nvPicPr>
        <xdr:cNvPr id="16" name="Imagem 15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583453" y="32934495"/>
          <a:ext cx="1629406" cy="583979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161925</xdr:colOff>
      <xdr:row>5</xdr:row>
      <xdr:rowOff>111999</xdr:rowOff>
    </xdr:from>
    <xdr:to>
      <xdr:col>3</xdr:col>
      <xdr:colOff>1680232</xdr:colOff>
      <xdr:row>5</xdr:row>
      <xdr:rowOff>1728150</xdr:rowOff>
    </xdr:to>
    <xdr:pic>
      <xdr:nvPicPr>
        <xdr:cNvPr id="17" name="Imagem 16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648450" y="4893549"/>
          <a:ext cx="1518307" cy="1616151"/>
        </a:xfrm>
        <a:prstGeom prst="rect">
          <a:avLst/>
        </a:prstGeom>
      </xdr:spPr>
    </xdr:pic>
    <xdr:clientData/>
  </xdr:twoCellAnchor>
  <xdr:twoCellAnchor editAs="oneCell">
    <xdr:from>
      <xdr:col>3</xdr:col>
      <xdr:colOff>133373</xdr:colOff>
      <xdr:row>17</xdr:row>
      <xdr:rowOff>285750</xdr:rowOff>
    </xdr:from>
    <xdr:to>
      <xdr:col>3</xdr:col>
      <xdr:colOff>1684686</xdr:colOff>
      <xdr:row>17</xdr:row>
      <xdr:rowOff>1571625</xdr:rowOff>
    </xdr:to>
    <xdr:pic>
      <xdr:nvPicPr>
        <xdr:cNvPr id="19" name="Imagem 18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619898" y="27136725"/>
          <a:ext cx="1551313" cy="1285875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257177</xdr:colOff>
      <xdr:row>4</xdr:row>
      <xdr:rowOff>409576</xdr:rowOff>
    </xdr:from>
    <xdr:to>
      <xdr:col>3</xdr:col>
      <xdr:colOff>1667431</xdr:colOff>
      <xdr:row>4</xdr:row>
      <xdr:rowOff>1524000</xdr:rowOff>
    </xdr:to>
    <xdr:pic>
      <xdr:nvPicPr>
        <xdr:cNvPr id="21" name="Imagem 20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743702" y="3314701"/>
          <a:ext cx="1410254" cy="1114424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495300</xdr:colOff>
      <xdr:row>22</xdr:row>
      <xdr:rowOff>257176</xdr:rowOff>
    </xdr:from>
    <xdr:to>
      <xdr:col>3</xdr:col>
      <xdr:colOff>1486769</xdr:colOff>
      <xdr:row>22</xdr:row>
      <xdr:rowOff>1666875</xdr:rowOff>
    </xdr:to>
    <xdr:pic>
      <xdr:nvPicPr>
        <xdr:cNvPr id="25" name="Imagem 24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762875" y="36347401"/>
          <a:ext cx="991469" cy="1409699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23</xdr:row>
      <xdr:rowOff>514351</xdr:rowOff>
    </xdr:from>
    <xdr:to>
      <xdr:col>3</xdr:col>
      <xdr:colOff>1659255</xdr:colOff>
      <xdr:row>23</xdr:row>
      <xdr:rowOff>1485901</xdr:rowOff>
    </xdr:to>
    <xdr:pic>
      <xdr:nvPicPr>
        <xdr:cNvPr id="26" name="Imagem 25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591300" y="38509576"/>
          <a:ext cx="1554480" cy="971550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</xdr:colOff>
      <xdr:row>21</xdr:row>
      <xdr:rowOff>180976</xdr:rowOff>
    </xdr:from>
    <xdr:to>
      <xdr:col>3</xdr:col>
      <xdr:colOff>1605687</xdr:colOff>
      <xdr:row>21</xdr:row>
      <xdr:rowOff>1724025</xdr:rowOff>
    </xdr:to>
    <xdr:pic>
      <xdr:nvPicPr>
        <xdr:cNvPr id="27" name="Imagem 26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638925" y="34223326"/>
          <a:ext cx="1453287" cy="1543049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200025</xdr:colOff>
      <xdr:row>16</xdr:row>
      <xdr:rowOff>95250</xdr:rowOff>
    </xdr:from>
    <xdr:to>
      <xdr:col>3</xdr:col>
      <xdr:colOff>1619250</xdr:colOff>
      <xdr:row>16</xdr:row>
      <xdr:rowOff>1514475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686550" y="25098375"/>
          <a:ext cx="1419225" cy="1419225"/>
        </a:xfrm>
        <a:prstGeom prst="rect">
          <a:avLst/>
        </a:prstGeom>
      </xdr:spPr>
    </xdr:pic>
    <xdr:clientData/>
  </xdr:twoCellAnchor>
  <xdr:twoCellAnchor editAs="oneCell">
    <xdr:from>
      <xdr:col>3</xdr:col>
      <xdr:colOff>123825</xdr:colOff>
      <xdr:row>18</xdr:row>
      <xdr:rowOff>470298</xdr:rowOff>
    </xdr:from>
    <xdr:to>
      <xdr:col>3</xdr:col>
      <xdr:colOff>1581151</xdr:colOff>
      <xdr:row>18</xdr:row>
      <xdr:rowOff>1381127</xdr:rowOff>
    </xdr:to>
    <xdr:pic>
      <xdr:nvPicPr>
        <xdr:cNvPr id="22" name="Imagem 21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610350" y="29169123"/>
          <a:ext cx="1457326" cy="910829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19</xdr:row>
      <xdr:rowOff>561976</xdr:rowOff>
    </xdr:from>
    <xdr:to>
      <xdr:col>3</xdr:col>
      <xdr:colOff>1685925</xdr:colOff>
      <xdr:row>19</xdr:row>
      <xdr:rowOff>1257896</xdr:rowOff>
    </xdr:to>
    <xdr:pic>
      <xdr:nvPicPr>
        <xdr:cNvPr id="23" name="Imagem 22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581775" y="31108651"/>
          <a:ext cx="1590675" cy="695920"/>
        </a:xfrm>
        <a:prstGeom prst="rect">
          <a:avLst/>
        </a:prstGeom>
      </xdr:spPr>
    </xdr:pic>
    <xdr:clientData/>
  </xdr:twoCellAnchor>
  <xdr:twoCellAnchor editAs="oneCell">
    <xdr:from>
      <xdr:col>3</xdr:col>
      <xdr:colOff>485775</xdr:colOff>
      <xdr:row>24</xdr:row>
      <xdr:rowOff>142875</xdr:rowOff>
    </xdr:from>
    <xdr:to>
      <xdr:col>3</xdr:col>
      <xdr:colOff>1333500</xdr:colOff>
      <xdr:row>24</xdr:row>
      <xdr:rowOff>1765437</xdr:rowOff>
    </xdr:to>
    <xdr:pic>
      <xdr:nvPicPr>
        <xdr:cNvPr id="24" name="Imagem 23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972300" y="39785925"/>
          <a:ext cx="847725" cy="16225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95251</xdr:colOff>
      <xdr:row>19</xdr:row>
      <xdr:rowOff>276226</xdr:rowOff>
    </xdr:from>
    <xdr:to>
      <xdr:col>3</xdr:col>
      <xdr:colOff>1887557</xdr:colOff>
      <xdr:row>19</xdr:row>
      <xdr:rowOff>1362076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67351" y="26555701"/>
          <a:ext cx="1792306" cy="1085850"/>
        </a:xfrm>
        <a:prstGeom prst="rect">
          <a:avLst/>
        </a:prstGeom>
      </xdr:spPr>
    </xdr:pic>
    <xdr:clientData/>
  </xdr:twoCellAnchor>
  <xdr:twoCellAnchor editAs="oneCell">
    <xdr:from>
      <xdr:col>3</xdr:col>
      <xdr:colOff>533427</xdr:colOff>
      <xdr:row>12</xdr:row>
      <xdr:rowOff>123825</xdr:rowOff>
    </xdr:from>
    <xdr:to>
      <xdr:col>3</xdr:col>
      <xdr:colOff>1478841</xdr:colOff>
      <xdr:row>12</xdr:row>
      <xdr:rowOff>1419825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05527" y="15201900"/>
          <a:ext cx="945414" cy="129600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190503</xdr:colOff>
      <xdr:row>16</xdr:row>
      <xdr:rowOff>123826</xdr:rowOff>
    </xdr:from>
    <xdr:to>
      <xdr:col>3</xdr:col>
      <xdr:colOff>1783235</xdr:colOff>
      <xdr:row>16</xdr:row>
      <xdr:rowOff>1527826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62603" y="21602701"/>
          <a:ext cx="1592732" cy="1404000"/>
        </a:xfrm>
        <a:prstGeom prst="rect">
          <a:avLst/>
        </a:prstGeom>
      </xdr:spPr>
    </xdr:pic>
    <xdr:clientData/>
  </xdr:twoCellAnchor>
  <xdr:twoCellAnchor editAs="oneCell">
    <xdr:from>
      <xdr:col>3</xdr:col>
      <xdr:colOff>142877</xdr:colOff>
      <xdr:row>15</xdr:row>
      <xdr:rowOff>114300</xdr:rowOff>
    </xdr:from>
    <xdr:to>
      <xdr:col>3</xdr:col>
      <xdr:colOff>1815421</xdr:colOff>
      <xdr:row>15</xdr:row>
      <xdr:rowOff>1476375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14977" y="19992975"/>
          <a:ext cx="1672544" cy="1362075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</xdr:colOff>
      <xdr:row>18</xdr:row>
      <xdr:rowOff>95250</xdr:rowOff>
    </xdr:from>
    <xdr:to>
      <xdr:col>3</xdr:col>
      <xdr:colOff>1845998</xdr:colOff>
      <xdr:row>18</xdr:row>
      <xdr:rowOff>1504950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524500" y="24774525"/>
          <a:ext cx="1693598" cy="1409700"/>
        </a:xfrm>
        <a:prstGeom prst="rect">
          <a:avLst/>
        </a:prstGeom>
      </xdr:spPr>
    </xdr:pic>
    <xdr:clientData/>
  </xdr:twoCellAnchor>
  <xdr:twoCellAnchor editAs="oneCell">
    <xdr:from>
      <xdr:col>3</xdr:col>
      <xdr:colOff>400098</xdr:colOff>
      <xdr:row>4</xdr:row>
      <xdr:rowOff>133350</xdr:rowOff>
    </xdr:from>
    <xdr:to>
      <xdr:col>3</xdr:col>
      <xdr:colOff>1571626</xdr:colOff>
      <xdr:row>4</xdr:row>
      <xdr:rowOff>1422022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772198" y="2409825"/>
          <a:ext cx="1171528" cy="1288672"/>
        </a:xfrm>
        <a:prstGeom prst="rect">
          <a:avLst/>
        </a:prstGeom>
      </xdr:spPr>
    </xdr:pic>
    <xdr:clientData/>
  </xdr:twoCellAnchor>
  <xdr:twoCellAnchor editAs="oneCell">
    <xdr:from>
      <xdr:col>3</xdr:col>
      <xdr:colOff>333400</xdr:colOff>
      <xdr:row>28</xdr:row>
      <xdr:rowOff>95250</xdr:rowOff>
    </xdr:from>
    <xdr:to>
      <xdr:col>3</xdr:col>
      <xdr:colOff>1595660</xdr:colOff>
      <xdr:row>28</xdr:row>
      <xdr:rowOff>1535250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705500" y="37652325"/>
          <a:ext cx="1262260" cy="144000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104776</xdr:colOff>
      <xdr:row>31</xdr:row>
      <xdr:rowOff>200025</xdr:rowOff>
    </xdr:from>
    <xdr:to>
      <xdr:col>3</xdr:col>
      <xdr:colOff>1888628</xdr:colOff>
      <xdr:row>31</xdr:row>
      <xdr:rowOff>1460025</xdr:rowOff>
    </xdr:to>
    <xdr:pic>
      <xdr:nvPicPr>
        <xdr:cNvPr id="9" name="Imagem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476876" y="42614850"/>
          <a:ext cx="1783852" cy="126000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104780</xdr:colOff>
      <xdr:row>13</xdr:row>
      <xdr:rowOff>95250</xdr:rowOff>
    </xdr:from>
    <xdr:to>
      <xdr:col>3</xdr:col>
      <xdr:colOff>1849600</xdr:colOff>
      <xdr:row>13</xdr:row>
      <xdr:rowOff>1535250</xdr:rowOff>
    </xdr:to>
    <xdr:pic>
      <xdr:nvPicPr>
        <xdr:cNvPr id="10" name="Imagem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476880" y="16773525"/>
          <a:ext cx="1744820" cy="1440000"/>
        </a:xfrm>
        <a:prstGeom prst="rect">
          <a:avLst/>
        </a:prstGeom>
      </xdr:spPr>
    </xdr:pic>
    <xdr:clientData/>
  </xdr:twoCellAnchor>
  <xdr:twoCellAnchor editAs="oneCell">
    <xdr:from>
      <xdr:col>3</xdr:col>
      <xdr:colOff>361950</xdr:colOff>
      <xdr:row>35</xdr:row>
      <xdr:rowOff>142877</xdr:rowOff>
    </xdr:from>
    <xdr:to>
      <xdr:col>3</xdr:col>
      <xdr:colOff>1591754</xdr:colOff>
      <xdr:row>35</xdr:row>
      <xdr:rowOff>1485901</xdr:rowOff>
    </xdr:to>
    <xdr:pic>
      <xdr:nvPicPr>
        <xdr:cNvPr id="11" name="Imagem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734050" y="49034702"/>
          <a:ext cx="1229804" cy="1343024"/>
        </a:xfrm>
        <a:prstGeom prst="rect">
          <a:avLst/>
        </a:prstGeom>
      </xdr:spPr>
    </xdr:pic>
    <xdr:clientData/>
  </xdr:twoCellAnchor>
  <xdr:twoCellAnchor editAs="oneCell">
    <xdr:from>
      <xdr:col>3</xdr:col>
      <xdr:colOff>304800</xdr:colOff>
      <xdr:row>36</xdr:row>
      <xdr:rowOff>114300</xdr:rowOff>
    </xdr:from>
    <xdr:to>
      <xdr:col>3</xdr:col>
      <xdr:colOff>1544063</xdr:colOff>
      <xdr:row>36</xdr:row>
      <xdr:rowOff>1504950</xdr:rowOff>
    </xdr:to>
    <xdr:pic>
      <xdr:nvPicPr>
        <xdr:cNvPr id="12" name="Imagem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676900" y="50625375"/>
          <a:ext cx="1239263" cy="1390650"/>
        </a:xfrm>
        <a:prstGeom prst="rect">
          <a:avLst/>
        </a:prstGeom>
      </xdr:spPr>
    </xdr:pic>
    <xdr:clientData/>
  </xdr:twoCellAnchor>
  <xdr:twoCellAnchor editAs="oneCell">
    <xdr:from>
      <xdr:col>3</xdr:col>
      <xdr:colOff>361951</xdr:colOff>
      <xdr:row>37</xdr:row>
      <xdr:rowOff>114301</xdr:rowOff>
    </xdr:from>
    <xdr:to>
      <xdr:col>3</xdr:col>
      <xdr:colOff>1581150</xdr:colOff>
      <xdr:row>37</xdr:row>
      <xdr:rowOff>1507671</xdr:rowOff>
    </xdr:to>
    <xdr:pic>
      <xdr:nvPicPr>
        <xdr:cNvPr id="13" name="Imagem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734051" y="52244626"/>
          <a:ext cx="1219199" cy="139337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190501</xdr:colOff>
      <xdr:row>26</xdr:row>
      <xdr:rowOff>123826</xdr:rowOff>
    </xdr:from>
    <xdr:to>
      <xdr:col>3</xdr:col>
      <xdr:colOff>1828801</xdr:colOff>
      <xdr:row>26</xdr:row>
      <xdr:rowOff>1503199</xdr:rowOff>
    </xdr:to>
    <xdr:pic>
      <xdr:nvPicPr>
        <xdr:cNvPr id="14" name="Imagem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562601" y="34442401"/>
          <a:ext cx="1638300" cy="1379373"/>
        </a:xfrm>
        <a:prstGeom prst="rect">
          <a:avLst/>
        </a:prstGeom>
      </xdr:spPr>
    </xdr:pic>
    <xdr:clientData/>
  </xdr:twoCellAnchor>
  <xdr:twoCellAnchor editAs="oneCell">
    <xdr:from>
      <xdr:col>3</xdr:col>
      <xdr:colOff>409576</xdr:colOff>
      <xdr:row>14</xdr:row>
      <xdr:rowOff>114300</xdr:rowOff>
    </xdr:from>
    <xdr:to>
      <xdr:col>3</xdr:col>
      <xdr:colOff>1590675</xdr:colOff>
      <xdr:row>14</xdr:row>
      <xdr:rowOff>1514367</xdr:rowOff>
    </xdr:to>
    <xdr:pic>
      <xdr:nvPicPr>
        <xdr:cNvPr id="15" name="Imagem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781676" y="18392775"/>
          <a:ext cx="1181099" cy="1400067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10</xdr:row>
      <xdr:rowOff>123825</xdr:rowOff>
    </xdr:from>
    <xdr:to>
      <xdr:col>3</xdr:col>
      <xdr:colOff>1571625</xdr:colOff>
      <xdr:row>10</xdr:row>
      <xdr:rowOff>1504950</xdr:rowOff>
    </xdr:to>
    <xdr:pic>
      <xdr:nvPicPr>
        <xdr:cNvPr id="16" name="Imagem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905500" y="12001500"/>
          <a:ext cx="1038225" cy="1381125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342901</xdr:colOff>
      <xdr:row>5</xdr:row>
      <xdr:rowOff>114300</xdr:rowOff>
    </xdr:from>
    <xdr:to>
      <xdr:col>3</xdr:col>
      <xdr:colOff>1666875</xdr:colOff>
      <xdr:row>5</xdr:row>
      <xdr:rowOff>1523603</xdr:rowOff>
    </xdr:to>
    <xdr:pic>
      <xdr:nvPicPr>
        <xdr:cNvPr id="17" name="Imagem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715001" y="3990975"/>
          <a:ext cx="1323974" cy="1409303"/>
        </a:xfrm>
        <a:prstGeom prst="rect">
          <a:avLst/>
        </a:prstGeom>
      </xdr:spPr>
    </xdr:pic>
    <xdr:clientData/>
  </xdr:twoCellAnchor>
  <xdr:twoCellAnchor editAs="oneCell">
    <xdr:from>
      <xdr:col>3</xdr:col>
      <xdr:colOff>304801</xdr:colOff>
      <xdr:row>6</xdr:row>
      <xdr:rowOff>114301</xdr:rowOff>
    </xdr:from>
    <xdr:to>
      <xdr:col>3</xdr:col>
      <xdr:colOff>1771651</xdr:colOff>
      <xdr:row>6</xdr:row>
      <xdr:rowOff>1473719</xdr:rowOff>
    </xdr:to>
    <xdr:pic>
      <xdr:nvPicPr>
        <xdr:cNvPr id="18" name="Imagem 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676901" y="5591176"/>
          <a:ext cx="1466850" cy="1359418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228601</xdr:colOff>
      <xdr:row>17</xdr:row>
      <xdr:rowOff>180975</xdr:rowOff>
    </xdr:from>
    <xdr:to>
      <xdr:col>3</xdr:col>
      <xdr:colOff>1790701</xdr:colOff>
      <xdr:row>17</xdr:row>
      <xdr:rowOff>1456826</xdr:rowOff>
    </xdr:to>
    <xdr:pic>
      <xdr:nvPicPr>
        <xdr:cNvPr id="21" name="Imagem 20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600701" y="23260050"/>
          <a:ext cx="1562100" cy="1275851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23</xdr:row>
      <xdr:rowOff>57150</xdr:rowOff>
    </xdr:from>
    <xdr:to>
      <xdr:col>3</xdr:col>
      <xdr:colOff>1428750</xdr:colOff>
      <xdr:row>23</xdr:row>
      <xdr:rowOff>1537135</xdr:rowOff>
    </xdr:to>
    <xdr:pic>
      <xdr:nvPicPr>
        <xdr:cNvPr id="22" name="Imagem 21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905500" y="31137225"/>
          <a:ext cx="895350" cy="1479985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34</xdr:row>
      <xdr:rowOff>161926</xdr:rowOff>
    </xdr:from>
    <xdr:to>
      <xdr:col>3</xdr:col>
      <xdr:colOff>1909724</xdr:colOff>
      <xdr:row>34</xdr:row>
      <xdr:rowOff>1457326</xdr:rowOff>
    </xdr:to>
    <xdr:pic>
      <xdr:nvPicPr>
        <xdr:cNvPr id="23" name="Imagem 22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438775" y="47434501"/>
          <a:ext cx="1843049" cy="1295400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200025</xdr:colOff>
      <xdr:row>24</xdr:row>
      <xdr:rowOff>38100</xdr:rowOff>
    </xdr:from>
    <xdr:to>
      <xdr:col>3</xdr:col>
      <xdr:colOff>1800225</xdr:colOff>
      <xdr:row>24</xdr:row>
      <xdr:rowOff>1590533</xdr:rowOff>
    </xdr:to>
    <xdr:pic>
      <xdr:nvPicPr>
        <xdr:cNvPr id="24" name="Imagem 23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5572125" y="32737425"/>
          <a:ext cx="1600200" cy="1552433"/>
        </a:xfrm>
        <a:prstGeom prst="rect">
          <a:avLst/>
        </a:prstGeom>
      </xdr:spPr>
    </xdr:pic>
    <xdr:clientData/>
  </xdr:twoCellAnchor>
  <xdr:twoCellAnchor editAs="oneCell">
    <xdr:from>
      <xdr:col>3</xdr:col>
      <xdr:colOff>600075</xdr:colOff>
      <xdr:row>29</xdr:row>
      <xdr:rowOff>85726</xdr:rowOff>
    </xdr:from>
    <xdr:to>
      <xdr:col>3</xdr:col>
      <xdr:colOff>1352550</xdr:colOff>
      <xdr:row>29</xdr:row>
      <xdr:rowOff>1523382</xdr:rowOff>
    </xdr:to>
    <xdr:pic>
      <xdr:nvPicPr>
        <xdr:cNvPr id="25" name="Imagem 24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972175" y="39262051"/>
          <a:ext cx="752475" cy="1437656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30</xdr:row>
      <xdr:rowOff>104775</xdr:rowOff>
    </xdr:from>
    <xdr:to>
      <xdr:col>3</xdr:col>
      <xdr:colOff>1619250</xdr:colOff>
      <xdr:row>30</xdr:row>
      <xdr:rowOff>1457488</xdr:rowOff>
    </xdr:to>
    <xdr:pic>
      <xdr:nvPicPr>
        <xdr:cNvPr id="26" name="Imagem 25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715000" y="40900350"/>
          <a:ext cx="1276350" cy="1352713"/>
        </a:xfrm>
        <a:prstGeom prst="rect">
          <a:avLst/>
        </a:prstGeom>
      </xdr:spPr>
    </xdr:pic>
    <xdr:clientData/>
  </xdr:twoCellAnchor>
  <xdr:twoCellAnchor editAs="oneCell">
    <xdr:from>
      <xdr:col>3</xdr:col>
      <xdr:colOff>723900</xdr:colOff>
      <xdr:row>21</xdr:row>
      <xdr:rowOff>123825</xdr:rowOff>
    </xdr:from>
    <xdr:to>
      <xdr:col>3</xdr:col>
      <xdr:colOff>1228725</xdr:colOff>
      <xdr:row>21</xdr:row>
      <xdr:rowOff>1532383</xdr:rowOff>
    </xdr:to>
    <xdr:pic>
      <xdr:nvPicPr>
        <xdr:cNvPr id="27" name="Imagem 26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096000" y="28003500"/>
          <a:ext cx="504825" cy="1408558"/>
        </a:xfrm>
        <a:prstGeom prst="rect">
          <a:avLst/>
        </a:prstGeom>
      </xdr:spPr>
    </xdr:pic>
    <xdr:clientData/>
  </xdr:twoCellAnchor>
  <xdr:twoCellAnchor editAs="oneCell">
    <xdr:from>
      <xdr:col>3</xdr:col>
      <xdr:colOff>647700</xdr:colOff>
      <xdr:row>27</xdr:row>
      <xdr:rowOff>123826</xdr:rowOff>
    </xdr:from>
    <xdr:to>
      <xdr:col>3</xdr:col>
      <xdr:colOff>1285800</xdr:colOff>
      <xdr:row>27</xdr:row>
      <xdr:rowOff>1457326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019800" y="36061651"/>
          <a:ext cx="638100" cy="1333500"/>
        </a:xfrm>
        <a:prstGeom prst="rect">
          <a:avLst/>
        </a:prstGeom>
      </xdr:spPr>
    </xdr:pic>
    <xdr:clientData/>
  </xdr:twoCellAnchor>
  <xdr:twoCellAnchor editAs="oneCell">
    <xdr:from>
      <xdr:col>3</xdr:col>
      <xdr:colOff>723900</xdr:colOff>
      <xdr:row>9</xdr:row>
      <xdr:rowOff>161925</xdr:rowOff>
    </xdr:from>
    <xdr:to>
      <xdr:col>3</xdr:col>
      <xdr:colOff>1343025</xdr:colOff>
      <xdr:row>9</xdr:row>
      <xdr:rowOff>1448733</xdr:rowOff>
    </xdr:to>
    <xdr:pic>
      <xdr:nvPicPr>
        <xdr:cNvPr id="29" name="Imagem 28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096000" y="10439400"/>
          <a:ext cx="619125" cy="1286808"/>
        </a:xfrm>
        <a:prstGeom prst="rect">
          <a:avLst/>
        </a:prstGeom>
      </xdr:spPr>
    </xdr:pic>
    <xdr:clientData/>
  </xdr:twoCellAnchor>
  <xdr:twoCellAnchor editAs="oneCell">
    <xdr:from>
      <xdr:col>3</xdr:col>
      <xdr:colOff>276225</xdr:colOff>
      <xdr:row>22</xdr:row>
      <xdr:rowOff>76201</xdr:rowOff>
    </xdr:from>
    <xdr:to>
      <xdr:col>3</xdr:col>
      <xdr:colOff>1756501</xdr:colOff>
      <xdr:row>22</xdr:row>
      <xdr:rowOff>1466851</xdr:rowOff>
    </xdr:to>
    <xdr:pic>
      <xdr:nvPicPr>
        <xdr:cNvPr id="31" name="Imagem 30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5648325" y="29556076"/>
          <a:ext cx="1480276" cy="1390650"/>
        </a:xfrm>
        <a:prstGeom prst="rect">
          <a:avLst/>
        </a:prstGeom>
      </xdr:spPr>
    </xdr:pic>
    <xdr:clientData/>
  </xdr:twoCellAnchor>
  <xdr:twoCellAnchor editAs="oneCell">
    <xdr:from>
      <xdr:col>3</xdr:col>
      <xdr:colOff>171501</xdr:colOff>
      <xdr:row>25</xdr:row>
      <xdr:rowOff>180975</xdr:rowOff>
    </xdr:from>
    <xdr:to>
      <xdr:col>3</xdr:col>
      <xdr:colOff>1772439</xdr:colOff>
      <xdr:row>25</xdr:row>
      <xdr:rowOff>1476975</xdr:rowOff>
    </xdr:to>
    <xdr:pic>
      <xdr:nvPicPr>
        <xdr:cNvPr id="20" name="Imagem 19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5543601" y="36290250"/>
          <a:ext cx="1600938" cy="1296000"/>
        </a:xfrm>
        <a:prstGeom prst="rect">
          <a:avLst/>
        </a:prstGeom>
      </xdr:spPr>
    </xdr:pic>
    <xdr:clientData/>
  </xdr:twoCellAnchor>
  <xdr:twoCellAnchor editAs="oneCell">
    <xdr:from>
      <xdr:col>3</xdr:col>
      <xdr:colOff>209551</xdr:colOff>
      <xdr:row>20</xdr:row>
      <xdr:rowOff>342900</xdr:rowOff>
    </xdr:from>
    <xdr:to>
      <xdr:col>3</xdr:col>
      <xdr:colOff>1809751</xdr:colOff>
      <xdr:row>20</xdr:row>
      <xdr:rowOff>1279954</xdr:rowOff>
    </xdr:to>
    <xdr:pic>
      <xdr:nvPicPr>
        <xdr:cNvPr id="30" name="Imagem 29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5581651" y="28413075"/>
          <a:ext cx="1600200" cy="93705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%20Higieniza&#231;&#227;o%20Hospitalar\23768.0046062021-81%20Regular%20Hig%20Externa%20C10-21%20BELO%20MONTE\Repactua&#231;&#227;o\25-26%20Repactua&#231;&#227;o\1%20PCFP%20EFC%20REPACTUA&#199;&#195;O%20CCT%202025%2001.01.25%20A%2013.04.2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5B10AEC0/PLANILHA%20PREG&#195;O%20ELETR&#212;NICO%20N&#186;%20129.ADNO3.SBMQ.2011-%20FINAL%20''''''''''''''''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gt026/Configura&#231;&#245;es%20locais/Temporary%20Internet%20Files/OLKB/BM%20OC%208790%20USN%20I%20APARECIDA%20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us%20documentos\wilton\programas\Planejamento\Eletrobras%20-%20Regulariza&#231;&#227;o%20de%20Consumidor%20-%202002%20v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AMENTOS%20DRD\SOLICITA&#199;&#195;O%20DE%20FINANCIAMENTOS\EXTENS&#195;O\Expan&#231;&#227;o%20de%20Tronco%20de%20Alimentador%20Wilt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Paim"/>
      <sheetName val="Resumo 1"/>
      <sheetName val="Resumo 2"/>
      <sheetName val="Base Apoio"/>
      <sheetName val=" Encar 44hs semanais"/>
      <sheetName val="Serv 44hs semanais"/>
      <sheetName val="Op de Maq Leves"/>
      <sheetName val="Jard"/>
      <sheetName val="Serv Diarista Externo"/>
      <sheetName val="Uniformes"/>
      <sheetName val="CONSOLIDADO"/>
      <sheetName val="EQUIP"/>
      <sheetName val="LIXEIRA"/>
      <sheetName val="SANEANTES"/>
      <sheetName val=" SACOS"/>
      <sheetName val="UTENSÍLIOS"/>
      <sheetName val="PERCENTUAL"/>
    </sheetNames>
    <sheetDataSet>
      <sheetData sheetId="0">
        <row r="13">
          <cell r="D13">
            <v>0.1</v>
          </cell>
          <cell r="F13" t="str">
            <v xml:space="preserve">Caixa </v>
          </cell>
        </row>
        <row r="14">
          <cell r="D14">
            <v>0.2</v>
          </cell>
          <cell r="F14" t="str">
            <v xml:space="preserve">Diárias </v>
          </cell>
        </row>
        <row r="15">
          <cell r="D15">
            <v>0.4</v>
          </cell>
          <cell r="F15" t="str">
            <v>Fardo</v>
          </cell>
        </row>
        <row r="16">
          <cell r="F16" t="str">
            <v xml:space="preserve">Galão </v>
          </cell>
        </row>
        <row r="17">
          <cell r="F17" t="str">
            <v xml:space="preserve">Horas </v>
          </cell>
        </row>
        <row r="18">
          <cell r="F18" t="str">
            <v>Kg</v>
          </cell>
        </row>
        <row r="19">
          <cell r="F19" t="str">
            <v xml:space="preserve">Km rodado </v>
          </cell>
        </row>
        <row r="20">
          <cell r="F20" t="str">
            <v xml:space="preserve">Lata </v>
          </cell>
        </row>
        <row r="21">
          <cell r="F21" t="str">
            <v>Litros</v>
          </cell>
        </row>
        <row r="22">
          <cell r="F22" t="str">
            <v>Mês</v>
          </cell>
        </row>
        <row r="23">
          <cell r="F23" t="str">
            <v>metros²</v>
          </cell>
        </row>
        <row r="24">
          <cell r="F24" t="str">
            <v>Pacote</v>
          </cell>
        </row>
        <row r="25">
          <cell r="F25" t="str">
            <v>Peça</v>
          </cell>
        </row>
        <row r="26">
          <cell r="F26" t="str">
            <v>Saco</v>
          </cell>
        </row>
        <row r="27">
          <cell r="F27" t="str">
            <v>Semana</v>
          </cell>
        </row>
        <row r="28">
          <cell r="F28" t="str">
            <v xml:space="preserve">Tonelada </v>
          </cell>
        </row>
        <row r="29">
          <cell r="F29" t="str">
            <v xml:space="preserve">Unidade </v>
          </cell>
        </row>
        <row r="30">
          <cell r="F30" t="str">
            <v xml:space="preserve">Verba </v>
          </cell>
        </row>
        <row r="31">
          <cell r="F31" t="str">
            <v>Viagem</v>
          </cell>
        </row>
      </sheetData>
      <sheetData sheetId="1" refreshError="1"/>
      <sheetData sheetId="2" refreshError="1"/>
      <sheetData sheetId="3">
        <row r="17">
          <cell r="F17" t="str">
            <v>Lucro Presumido</v>
          </cell>
          <cell r="G17" t="str">
            <v>Lucro Real</v>
          </cell>
          <cell r="H17" t="str">
            <v>Simples Nacional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etivo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etim"/>
      <sheetName val="Folha"/>
      <sheetName val="CEF"/>
      <sheetName val="CIF"/>
      <sheetName val="59"/>
      <sheetName val="48"/>
      <sheetName val="52"/>
      <sheetName val="58"/>
      <sheetName val="Carta"/>
      <sheetName val="Nova Nota"/>
      <sheetName val="Diárias"/>
      <sheetName val="Carta Diárias"/>
      <sheetName val="Fatura"/>
    </sheetNames>
    <sheetDataSet>
      <sheetData sheetId="0">
        <row r="5">
          <cell r="X5">
            <v>39608</v>
          </cell>
          <cell r="AB5">
            <v>39629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 e Beneficios"/>
      <sheetName val="Calculo do Custo Dem e Energ"/>
      <sheetName val="Cálculo de Perdas"/>
      <sheetName val="Cons. Perda de Demanda"/>
      <sheetName val="novo"/>
    </sheetNames>
    <sheetDataSet>
      <sheetData sheetId="0">
        <row r="13">
          <cell r="A13" t="str">
            <v>Número de Consumidores a serem regularizados</v>
          </cell>
          <cell r="B13" t="str">
            <v>u n</v>
          </cell>
          <cell r="C13" t="str">
            <v>NC</v>
          </cell>
          <cell r="D13">
            <v>22952</v>
          </cell>
        </row>
        <row r="14">
          <cell r="A14" t="str">
            <v>Consumo por consumidor antes da regularização</v>
          </cell>
          <cell r="B14" t="str">
            <v>kWh/mês</v>
          </cell>
          <cell r="C14" t="str">
            <v>Cantes</v>
          </cell>
          <cell r="D14">
            <v>219.61</v>
          </cell>
        </row>
        <row r="15">
          <cell r="A15" t="str">
            <v>Consumo por consumidor depois da regularização</v>
          </cell>
          <cell r="B15" t="str">
            <v>kWh/mês</v>
          </cell>
          <cell r="C15" t="str">
            <v>Cdepois</v>
          </cell>
          <cell r="D15">
            <v>108.7</v>
          </cell>
        </row>
        <row r="16">
          <cell r="A16" t="str">
            <v>Fator de Carga (Baixa Tensão)</v>
          </cell>
          <cell r="B16" t="str">
            <v>-</v>
          </cell>
          <cell r="C16" t="str">
            <v>FCbt</v>
          </cell>
          <cell r="D16">
            <v>0.47</v>
          </cell>
        </row>
        <row r="17">
          <cell r="A17" t="str">
            <v>Periodo do Estudo</v>
          </cell>
          <cell r="B17" t="str">
            <v>mês</v>
          </cell>
          <cell r="C17" t="str">
            <v>P</v>
          </cell>
          <cell r="D17">
            <v>12</v>
          </cell>
        </row>
        <row r="22">
          <cell r="A22" t="str">
            <v>Custo Total do Investimento</v>
          </cell>
          <cell r="B22" t="str">
            <v>R$</v>
          </cell>
          <cell r="C22" t="str">
            <v>CT</v>
          </cell>
          <cell r="D22">
            <v>6882150</v>
          </cell>
        </row>
        <row r="23">
          <cell r="A23" t="str">
            <v>Taxa de Remuneração ou Taxa de Desconto</v>
          </cell>
          <cell r="B23" t="str">
            <v>-</v>
          </cell>
          <cell r="C23" t="str">
            <v>a</v>
          </cell>
          <cell r="D23">
            <v>0.12</v>
          </cell>
        </row>
        <row r="24">
          <cell r="A24" t="str">
            <v>Vida Ùtil do Projeto</v>
          </cell>
          <cell r="B24" t="str">
            <v>ano</v>
          </cell>
          <cell r="C24" t="str">
            <v xml:space="preserve">n </v>
          </cell>
          <cell r="D24">
            <v>20</v>
          </cell>
        </row>
        <row r="25">
          <cell r="A25" t="str">
            <v>Taxa de Despesa Anual de Exploração</v>
          </cell>
          <cell r="B25" t="str">
            <v>(%)</v>
          </cell>
          <cell r="C25" t="str">
            <v>DE</v>
          </cell>
          <cell r="D25">
            <v>0.02</v>
          </cell>
        </row>
        <row r="26">
          <cell r="A26" t="str">
            <v>Taxa média de crescimento do Mercado</v>
          </cell>
          <cell r="B26" t="str">
            <v>(%)</v>
          </cell>
          <cell r="C26" t="str">
            <v>g</v>
          </cell>
          <cell r="D26">
            <v>0.06</v>
          </cell>
        </row>
      </sheetData>
      <sheetData sheetId="1"/>
      <sheetData sheetId="2">
        <row r="9">
          <cell r="A9" t="str">
            <v>Energia Requerida pelos Consumidores cadastrados</v>
          </cell>
          <cell r="B9" t="str">
            <v>MWh</v>
          </cell>
          <cell r="C9" t="str">
            <v>Cdist</v>
          </cell>
          <cell r="D9">
            <v>29938.58</v>
          </cell>
        </row>
        <row r="10">
          <cell r="A10" t="str">
            <v>Fator de carga Tipico do Sistema</v>
          </cell>
          <cell r="B10" t="str">
            <v>-</v>
          </cell>
          <cell r="C10" t="str">
            <v>Fc</v>
          </cell>
          <cell r="D10">
            <v>0.47</v>
          </cell>
        </row>
        <row r="14">
          <cell r="A14" t="str">
            <v xml:space="preserve">Tensão Nominal entre fases da rede primária </v>
          </cell>
          <cell r="B14" t="str">
            <v>kV</v>
          </cell>
          <cell r="C14" t="str">
            <v>V</v>
          </cell>
          <cell r="D14">
            <v>13.8</v>
          </cell>
        </row>
        <row r="15">
          <cell r="A15" t="str">
            <v>Fator de Potencia Tipico da Rede Primária</v>
          </cell>
          <cell r="B15" t="str">
            <v>-</v>
          </cell>
          <cell r="C15" t="str">
            <v>Cosat</v>
          </cell>
          <cell r="D15">
            <v>0.92</v>
          </cell>
        </row>
        <row r="19">
          <cell r="A19" t="str">
            <v>Número de trafos (MT/BT) SEC (trafos com rede secundária associada)</v>
          </cell>
          <cell r="B19" t="str">
            <v>u n</v>
          </cell>
          <cell r="C19" t="str">
            <v>Ns</v>
          </cell>
          <cell r="D19">
            <v>362</v>
          </cell>
        </row>
        <row r="21">
          <cell r="A21" t="str">
            <v>Potencia nominal dos trafos SEC</v>
          </cell>
          <cell r="B21" t="str">
            <v>kVA</v>
          </cell>
          <cell r="C21" t="str">
            <v>KVAs</v>
          </cell>
          <cell r="D21">
            <v>17362.5</v>
          </cell>
        </row>
        <row r="23">
          <cell r="A23" t="str">
            <v>Carregamento médio dos trafos SEC</v>
          </cell>
          <cell r="B23" t="str">
            <v>-</v>
          </cell>
          <cell r="C23" t="str">
            <v>fus</v>
          </cell>
          <cell r="D23">
            <v>0.49</v>
          </cell>
        </row>
        <row r="25">
          <cell r="A25" t="str">
            <v>Tensão entre fases da rede secundária</v>
          </cell>
          <cell r="B25" t="str">
            <v>V</v>
          </cell>
          <cell r="C25" t="str">
            <v>Vz</v>
          </cell>
          <cell r="D25">
            <v>220</v>
          </cell>
        </row>
        <row r="26">
          <cell r="A26" t="str">
            <v>Tensão entre fases e neutro da rede secundária</v>
          </cell>
          <cell r="B26" t="str">
            <v>V</v>
          </cell>
          <cell r="C26" t="str">
            <v>Vfn</v>
          </cell>
          <cell r="D26">
            <v>127</v>
          </cell>
        </row>
        <row r="27">
          <cell r="A27" t="str">
            <v>Fator de potencia tipica da rede secundária</v>
          </cell>
          <cell r="B27" t="str">
            <v>-</v>
          </cell>
          <cell r="C27" t="str">
            <v>Cosbt</v>
          </cell>
          <cell r="D27">
            <v>0.85</v>
          </cell>
        </row>
        <row r="28">
          <cell r="A28" t="str">
            <v>Resistencia do condutor da rede secundaria principal</v>
          </cell>
          <cell r="B28" t="str">
            <v>Ohm/km</v>
          </cell>
          <cell r="C28" t="str">
            <v>R1</v>
          </cell>
          <cell r="D28">
            <v>0.4274</v>
          </cell>
        </row>
        <row r="29">
          <cell r="A29" t="str">
            <v>Resistencia do condutor dos demais võs da rede secundária</v>
          </cell>
          <cell r="B29" t="str">
            <v>Ohm/km</v>
          </cell>
          <cell r="C29" t="str">
            <v>R2</v>
          </cell>
          <cell r="D29">
            <v>0.53910000000000002</v>
          </cell>
        </row>
        <row r="30">
          <cell r="A30" t="str">
            <v>Número médio de postes por rede secundária</v>
          </cell>
          <cell r="B30" t="str">
            <v>u n</v>
          </cell>
          <cell r="C30" t="str">
            <v>ns</v>
          </cell>
          <cell r="D30">
            <v>15</v>
          </cell>
        </row>
        <row r="31">
          <cell r="A31" t="str">
            <v>Fator de desequilibrio tipico da rede secundaria</v>
          </cell>
          <cell r="B31" t="str">
            <v>-</v>
          </cell>
          <cell r="C31" t="str">
            <v>TS</v>
          </cell>
          <cell r="D31">
            <v>1.1000000000000001</v>
          </cell>
        </row>
        <row r="32">
          <cell r="A32" t="str">
            <v>Número total de Consumidores</v>
          </cell>
          <cell r="B32" t="str">
            <v>u n</v>
          </cell>
          <cell r="C32" t="str">
            <v>Nc</v>
          </cell>
          <cell r="D32">
            <v>22952</v>
          </cell>
        </row>
        <row r="33">
          <cell r="A33" t="str">
            <v>Incidencia de consumidores monofasicos</v>
          </cell>
          <cell r="B33" t="str">
            <v>(%)</v>
          </cell>
          <cell r="C33" t="str">
            <v>i1</v>
          </cell>
          <cell r="D33">
            <v>0.79500000000000004</v>
          </cell>
        </row>
        <row r="34">
          <cell r="A34" t="str">
            <v>Incidencia de consumidores bifasicos</v>
          </cell>
          <cell r="B34" t="str">
            <v>(%)</v>
          </cell>
          <cell r="C34" t="str">
            <v>i2</v>
          </cell>
          <cell r="D34">
            <v>0.14000000000000001</v>
          </cell>
        </row>
        <row r="35">
          <cell r="A35" t="str">
            <v>Incidencia de consumidores Trifasicos</v>
          </cell>
          <cell r="B35" t="str">
            <v>(%)</v>
          </cell>
          <cell r="C35" t="str">
            <v>i3</v>
          </cell>
          <cell r="D35">
            <v>6.5000000000000002E-2</v>
          </cell>
        </row>
        <row r="36">
          <cell r="A36" t="str">
            <v>Resitencia do condutor do ramal de ligação</v>
          </cell>
          <cell r="B36" t="str">
            <v>Ohm/km</v>
          </cell>
          <cell r="C36" t="str">
            <v>Rl</v>
          </cell>
          <cell r="D36">
            <v>5.5159000000000002</v>
          </cell>
        </row>
        <row r="37">
          <cell r="A37" t="str">
            <v>Comprimento do ramal de ligação tipico</v>
          </cell>
          <cell r="B37" t="str">
            <v>km</v>
          </cell>
          <cell r="C37" t="str">
            <v>L</v>
          </cell>
          <cell r="D37">
            <v>1.4999999999999999E-2</v>
          </cell>
        </row>
        <row r="38">
          <cell r="A38" t="str">
            <v>Constante para o calculo do fator de perda</v>
          </cell>
          <cell r="B38" t="str">
            <v>-</v>
          </cell>
          <cell r="C38" t="str">
            <v>k</v>
          </cell>
          <cell r="D38">
            <v>0.15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Remanejamento de Carga"/>
      <sheetName val="SFL"/>
      <sheetName val="CD"/>
      <sheetName val="SA"/>
      <sheetName val="Analise Perdas 1"/>
      <sheetName val="DADOS"/>
      <sheetName val="SA-01-03-04"/>
      <sheetName val="SA-09"/>
      <sheetName val="SA-02"/>
      <sheetName val="SA-10"/>
      <sheetName val="Metas e Benefícios"/>
      <sheetName val="Custo Evitado"/>
      <sheetName val="Cons. Perda de Demanda"/>
    </sheetNames>
    <sheetDataSet>
      <sheetData sheetId="0">
        <row r="10">
          <cell r="C10">
            <v>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ables/table1.xml><?xml version="1.0" encoding="utf-8"?>
<table xmlns="http://schemas.openxmlformats.org/spreadsheetml/2006/main" id="1" name="Tabela1" displayName="Tabela1" ref="A3:N25" totalsRowShown="0" headerRowDxfId="35" dataDxfId="34" tableBorderDxfId="33" headerRowCellStyle="Normal 2 2 2">
  <autoFilter ref="A3:N25"/>
  <sortState ref="A6:M25">
    <sortCondition ref="C5:C25"/>
  </sortState>
  <tableColumns count="14">
    <tableColumn id="1" name="ITEM" dataDxfId="32" dataCellStyle="Normal 2 2 2"/>
    <tableColumn id="14" name="CATMAT" dataDxfId="31" dataCellStyle="Normal 2 2 2"/>
    <tableColumn id="2" name="ESPECIFICAÇÕES" dataDxfId="30" dataCellStyle="Normal 2 2 2"/>
    <tableColumn id="3" name="IMAGEM ILUSTRATIVA" dataDxfId="29" dataCellStyle="Normal 2 2 2"/>
    <tableColumn id="4" name="UNID FORNEC" dataDxfId="28" dataCellStyle="Normal 2 2 2"/>
    <tableColumn id="6" name="COSUMO" dataDxfId="27" dataCellStyle="Normal 2 2 2"/>
    <tableColumn id="7" name="HUJBB" dataDxfId="26" dataCellStyle="Normal 2 2 2"/>
    <tableColumn id="8" name="HUBFS" dataDxfId="25" dataCellStyle="Normal 2 2 2"/>
    <tableColumn id="9" name="TOTAL " dataDxfId="24" dataCellStyle="Normal 2 2 2">
      <calculatedColumnFormula>G4+H4</calculatedColumnFormula>
    </tableColumn>
    <tableColumn id="10" name="INVESTIMENTO UNIT (R$)" dataDxfId="1" dataCellStyle="Vírgula"/>
    <tableColumn id="5" name="INVESTIMENTO TOTAL (R$)" dataDxfId="23" dataCellStyle="Vírgula 9">
      <calculatedColumnFormula>#REF!*#REF!</calculatedColumnFormula>
    </tableColumn>
    <tableColumn id="11" name="TX  %" dataDxfId="22" dataCellStyle="Porcentagem"/>
    <tableColumn id="12" name="DEPREC ANUAL (R$)" dataDxfId="21" dataCellStyle="Vírgula">
      <calculatedColumnFormula>#REF!*#REF!</calculatedColumnFormula>
    </tableColumn>
    <tableColumn id="13" name="DEPREC MENSAL (R$)" dataDxfId="20" dataCellStyle="Vírgula">
      <calculatedColumnFormula>ROUND(#REF!/12,2)</calculatedColumnFormula>
    </tableColumn>
  </tableColumns>
  <tableStyleInfo name="TableStyleLight21" showFirstColumn="0" showLastColumn="0" showRowStripes="1" showColumnStripes="0"/>
</table>
</file>

<file path=xl/tables/table2.xml><?xml version="1.0" encoding="utf-8"?>
<table xmlns="http://schemas.openxmlformats.org/spreadsheetml/2006/main" id="2" name="Tabela24" displayName="Tabela24" ref="A3:L38" totalsRowShown="0" headerRowDxfId="19" dataDxfId="18" headerRowCellStyle="Normal 6" dataCellStyle="Normal 2 2 2">
  <autoFilter ref="A3:L38"/>
  <sortState ref="A3:L35">
    <sortCondition ref="C2:C35"/>
  </sortState>
  <tableColumns count="12">
    <tableColumn id="1" name="ITEM" dataDxfId="17" dataCellStyle="Normal 2 2 2"/>
    <tableColumn id="2" name="CATMAT" dataDxfId="16" dataCellStyle="Normal 2 2 2"/>
    <tableColumn id="3" name="ESPECIFICAÇÕES" dataDxfId="15" dataCellStyle="Normal 2 2 2"/>
    <tableColumn id="4" name="IMAGEM ILUSTRATIVA" dataDxfId="14" dataCellStyle="Normal 2 2 2"/>
    <tableColumn id="5" name="UNID FORNEC" dataDxfId="13" dataCellStyle="Normal 2 2 2"/>
    <tableColumn id="6" name="COSUMO" dataDxfId="12" dataCellStyle="Normal 2 2 2"/>
    <tableColumn id="7" name="HUJBB" dataDxfId="11" dataCellStyle="Normal 2 2 2">
      <calculatedColumnFormula>ROUND(((4*12)+(4*12*8%)),0)</calculatedColumnFormula>
    </tableColumn>
    <tableColumn id="8" name="HUBFS" dataDxfId="10" dataCellStyle="Normal 2 2 2">
      <calculatedColumnFormula>ROUND(((0*12)+(0*12*8%)),0)</calculatedColumnFormula>
    </tableColumn>
    <tableColumn id="9" name="TOTAL " dataDxfId="9" dataCellStyle="Normal 2 2 2">
      <calculatedColumnFormula>G4+H4</calculatedColumnFormula>
    </tableColumn>
    <tableColumn id="10" name="VALOR UNIT (R$)" dataDxfId="0" dataCellStyle="Vírgula 9"/>
    <tableColumn id="11" name="SUB-TOTAL (R$)" dataDxfId="8" dataCellStyle="Vírgula">
      <calculatedColumnFormula>I4*J4</calculatedColumnFormula>
    </tableColumn>
    <tableColumn id="12" name="VALOR MENSAL (R$)" dataDxfId="7" dataCellStyle="Normal 2 2 2">
      <calculatedColumnFormula>Tabela24[[#This Row],[SUB-TOTAL (R$)]]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J51"/>
  <sheetViews>
    <sheetView topLeftCell="A25" workbookViewId="0">
      <selection activeCell="C33" sqref="C33"/>
    </sheetView>
  </sheetViews>
  <sheetFormatPr defaultRowHeight="12.75"/>
  <cols>
    <col min="1" max="1" width="62.7109375" customWidth="1"/>
    <col min="2" max="2" width="6.140625" customWidth="1"/>
    <col min="3" max="3" width="27.5703125" customWidth="1"/>
    <col min="4" max="4" width="31.28515625" customWidth="1"/>
  </cols>
  <sheetData>
    <row r="1" spans="1:10" ht="15.75">
      <c r="A1" s="514" t="s">
        <v>319</v>
      </c>
      <c r="B1" s="515"/>
      <c r="C1" s="515"/>
      <c r="D1" s="516"/>
      <c r="E1" s="168"/>
      <c r="F1" s="138"/>
      <c r="G1" s="138"/>
      <c r="H1" s="138"/>
      <c r="I1" s="138"/>
      <c r="J1" s="138"/>
    </row>
    <row r="2" spans="1:10" ht="15.75">
      <c r="A2" s="169" t="s">
        <v>320</v>
      </c>
      <c r="B2" s="170"/>
      <c r="C2" s="171"/>
      <c r="D2" s="172" t="e">
        <f>D23</f>
        <v>#REF!</v>
      </c>
      <c r="E2" s="168"/>
      <c r="F2" s="138"/>
      <c r="G2" s="138"/>
      <c r="H2" s="138"/>
      <c r="I2" s="138"/>
      <c r="J2" s="138"/>
    </row>
    <row r="3" spans="1:10" ht="15.75">
      <c r="A3" s="173" t="e">
        <f>'RESUMO-PROPOSTA'!#REF!</f>
        <v>#REF!</v>
      </c>
      <c r="B3" s="174" t="e">
        <f>'RESUMO-PROPOSTA'!#REF!</f>
        <v>#REF!</v>
      </c>
      <c r="C3" s="175" t="e">
        <f>'1.ALMOXARIFE C INSAL '!MOD_1_REMUNERACAO</f>
        <v>#REF!</v>
      </c>
      <c r="D3" s="176" t="e">
        <f>C3*B3</f>
        <v>#REF!</v>
      </c>
      <c r="E3" s="168"/>
      <c r="F3" s="138"/>
      <c r="G3" s="138"/>
      <c r="H3" s="138"/>
      <c r="I3" s="138"/>
      <c r="J3" s="138"/>
    </row>
    <row r="4" spans="1:10" ht="15.75">
      <c r="A4" s="173" t="str">
        <f>'RESUMO-PROPOSTA'!C5</f>
        <v>ENCARREGADO</v>
      </c>
      <c r="B4" s="174">
        <f>'RESUMO-PROPOSTA'!E5</f>
        <v>1</v>
      </c>
      <c r="C4" s="175">
        <f>'1 ENCARREGADO '!MOD_1_REMUNERACAO</f>
        <v>0</v>
      </c>
      <c r="D4" s="176">
        <f t="shared" ref="D4:D22" si="0">C4*B4</f>
        <v>0</v>
      </c>
      <c r="E4" s="168"/>
      <c r="F4" s="138"/>
      <c r="G4" s="138"/>
      <c r="H4" s="138"/>
      <c r="I4" s="138"/>
      <c r="J4" s="138"/>
    </row>
    <row r="5" spans="1:10" ht="15.75">
      <c r="A5" s="173" t="str">
        <f>'RESUMO-PROPOSTA'!C6</f>
        <v>OPERADOR DE MÁQUINAS LEVES</v>
      </c>
      <c r="B5" s="174">
        <f>'RESUMO-PROPOSTA'!E6</f>
        <v>1</v>
      </c>
      <c r="C5" s="175" t="e">
        <f>[0]!MOD_1_REMUNERACAO</f>
        <v>#REF!</v>
      </c>
      <c r="D5" s="176" t="e">
        <f t="shared" si="0"/>
        <v>#REF!</v>
      </c>
      <c r="E5" s="168"/>
      <c r="F5" s="138"/>
      <c r="G5" s="138"/>
      <c r="H5" s="138"/>
      <c r="I5" s="138"/>
      <c r="J5" s="138"/>
    </row>
    <row r="6" spans="1:10" ht="15.75">
      <c r="A6" s="173" t="e">
        <f>'RESUMO-PROPOSTA'!#REF!</f>
        <v>#REF!</v>
      </c>
      <c r="B6" s="174" t="e">
        <f>'RESUMO-PROPOSTA'!#REF!</f>
        <v>#REF!</v>
      </c>
      <c r="C6" s="175" t="e">
        <f>'3. CARREGADOR  C INSAL '!MOD_1_REMUNERACAO</f>
        <v>#REF!</v>
      </c>
      <c r="D6" s="176" t="e">
        <f t="shared" si="0"/>
        <v>#REF!</v>
      </c>
      <c r="E6" s="168"/>
      <c r="F6" s="138"/>
      <c r="G6" s="138"/>
      <c r="H6" s="138"/>
      <c r="I6" s="138"/>
      <c r="J6" s="138"/>
    </row>
    <row r="7" spans="1:10" ht="15.75">
      <c r="A7" s="173" t="str">
        <f>'RESUMO-PROPOSTA'!C7</f>
        <v>JARDINEIRO</v>
      </c>
      <c r="B7" s="174">
        <f>'RESUMO-PROPOSTA'!E7</f>
        <v>6</v>
      </c>
      <c r="C7" s="175" t="e">
        <f>[0]!MOD_1_REMUNERACAO</f>
        <v>#REF!</v>
      </c>
      <c r="D7" s="176" t="e">
        <f t="shared" si="0"/>
        <v>#REF!</v>
      </c>
      <c r="E7" s="168"/>
      <c r="F7" s="138"/>
      <c r="G7" s="138"/>
      <c r="H7" s="138"/>
      <c r="I7" s="138"/>
      <c r="J7" s="138"/>
    </row>
    <row r="8" spans="1:10" ht="15.75">
      <c r="A8" s="173" t="e">
        <f>'RESUMO-PROPOSTA'!#REF!</f>
        <v>#REF!</v>
      </c>
      <c r="B8" s="174" t="e">
        <f>'RESUMO-PROPOSTA'!#REF!</f>
        <v>#REF!</v>
      </c>
      <c r="C8" s="175" t="e">
        <f>[0]!MOD_1_REMUNERACAO</f>
        <v>#REF!</v>
      </c>
      <c r="D8" s="176" t="e">
        <f t="shared" si="0"/>
        <v>#REF!</v>
      </c>
      <c r="E8" s="168"/>
      <c r="F8" s="138"/>
      <c r="G8" s="138"/>
      <c r="H8" s="138"/>
      <c r="I8" s="138"/>
      <c r="J8" s="138"/>
    </row>
    <row r="9" spans="1:10" s="207" customFormat="1" ht="15.75">
      <c r="A9" s="202" t="e">
        <f>'RESUMO-PROPOSTA'!#REF!</f>
        <v>#REF!</v>
      </c>
      <c r="B9" s="203" t="e">
        <f>'RESUMO-PROPOSTA'!#REF!</f>
        <v>#REF!</v>
      </c>
      <c r="C9" s="204" t="e">
        <f>[0]!MOD_1_REMUNERACAO</f>
        <v>#REF!</v>
      </c>
      <c r="D9" s="205" t="e">
        <f t="shared" si="0"/>
        <v>#REF!</v>
      </c>
      <c r="E9" s="177"/>
      <c r="F9" s="206"/>
      <c r="G9" s="206"/>
      <c r="H9" s="206"/>
      <c r="I9" s="206"/>
      <c r="J9" s="206"/>
    </row>
    <row r="10" spans="1:10" s="207" customFormat="1" ht="15.75">
      <c r="A10" s="202" t="e">
        <f>'RESUMO-PROPOSTA'!#REF!</f>
        <v>#REF!</v>
      </c>
      <c r="B10" s="203" t="e">
        <f>'RESUMO-PROPOSTA'!#REF!</f>
        <v>#REF!</v>
      </c>
      <c r="C10" s="204" t="e">
        <f>[0]!MOD_1_REMUNERACAO</f>
        <v>#REF!</v>
      </c>
      <c r="D10" s="205" t="e">
        <f t="shared" si="0"/>
        <v>#REF!</v>
      </c>
      <c r="E10" s="177"/>
      <c r="F10" s="206"/>
      <c r="G10" s="206"/>
      <c r="H10" s="206"/>
      <c r="I10" s="206"/>
      <c r="J10" s="206"/>
    </row>
    <row r="11" spans="1:10" s="207" customFormat="1" ht="15.75">
      <c r="A11" s="202" t="e">
        <f>'RESUMO-PROPOSTA'!#REF!</f>
        <v>#REF!</v>
      </c>
      <c r="B11" s="203" t="e">
        <f>'RESUMO-PROPOSTA'!#REF!</f>
        <v>#REF!</v>
      </c>
      <c r="C11" s="204" t="e">
        <f>[0]!MOD_1_REMUNERACAO</f>
        <v>#REF!</v>
      </c>
      <c r="D11" s="205" t="e">
        <f t="shared" si="0"/>
        <v>#REF!</v>
      </c>
      <c r="E11" s="177"/>
      <c r="F11" s="206"/>
      <c r="G11" s="206"/>
      <c r="H11" s="206"/>
      <c r="I11" s="206"/>
      <c r="J11" s="206"/>
    </row>
    <row r="12" spans="1:10" s="207" customFormat="1" ht="15.75">
      <c r="A12" s="202" t="e">
        <f>'RESUMO-PROPOSTA'!#REF!</f>
        <v>#REF!</v>
      </c>
      <c r="B12" s="203" t="e">
        <f>'RESUMO-PROPOSTA'!#REF!</f>
        <v>#REF!</v>
      </c>
      <c r="C12" s="204" t="e">
        <f>[0]!MOD_1_REMUNERACAO</f>
        <v>#REF!</v>
      </c>
      <c r="D12" s="205" t="e">
        <f t="shared" si="0"/>
        <v>#REF!</v>
      </c>
      <c r="E12" s="177"/>
      <c r="F12" s="206"/>
      <c r="G12" s="206"/>
      <c r="H12" s="206"/>
      <c r="I12" s="206"/>
      <c r="J12" s="206"/>
    </row>
    <row r="13" spans="1:10" s="207" customFormat="1" ht="15.75">
      <c r="A13" s="202" t="e">
        <f>'RESUMO-PROPOSTA'!#REF!</f>
        <v>#REF!</v>
      </c>
      <c r="B13" s="203" t="e">
        <f>'RESUMO-PROPOSTA'!#REF!</f>
        <v>#REF!</v>
      </c>
      <c r="C13" s="204" t="e">
        <f>[0]!MOD_1_REMUNERACAO</f>
        <v>#REF!</v>
      </c>
      <c r="D13" s="205" t="e">
        <f t="shared" si="0"/>
        <v>#REF!</v>
      </c>
      <c r="E13" s="177"/>
      <c r="F13" s="206"/>
      <c r="G13" s="206"/>
      <c r="H13" s="206"/>
      <c r="I13" s="206"/>
      <c r="J13" s="206"/>
    </row>
    <row r="14" spans="1:10" s="207" customFormat="1" ht="15.75">
      <c r="A14" s="202" t="e">
        <f>'RESUMO-PROPOSTA'!#REF!</f>
        <v>#REF!</v>
      </c>
      <c r="B14" s="203" t="e">
        <f>'RESUMO-PROPOSTA'!#REF!</f>
        <v>#REF!</v>
      </c>
      <c r="C14" s="204" t="e">
        <f>[0]!MOD_1_REMUNERACAO</f>
        <v>#REF!</v>
      </c>
      <c r="D14" s="205" t="e">
        <f t="shared" si="0"/>
        <v>#REF!</v>
      </c>
      <c r="E14" s="177"/>
      <c r="F14" s="206"/>
      <c r="G14" s="206"/>
      <c r="H14" s="206"/>
      <c r="I14" s="206"/>
      <c r="J14" s="206"/>
    </row>
    <row r="15" spans="1:10" s="207" customFormat="1" ht="15.75">
      <c r="A15" s="202" t="e">
        <f>'RESUMO-PROPOSTA'!#REF!</f>
        <v>#REF!</v>
      </c>
      <c r="B15" s="203" t="e">
        <f>'RESUMO-PROPOSTA'!#REF!</f>
        <v>#REF!</v>
      </c>
      <c r="C15" s="204" t="e">
        <f>'11.1 RECEP INSAL 40% 12X36 NOT '!MOD_1_REMUNERACAO</f>
        <v>#REF!</v>
      </c>
      <c r="D15" s="205" t="e">
        <f t="shared" si="0"/>
        <v>#REF!</v>
      </c>
      <c r="E15" s="177"/>
      <c r="F15" s="206"/>
      <c r="G15" s="206"/>
      <c r="H15" s="206"/>
      <c r="I15" s="206"/>
      <c r="J15" s="206"/>
    </row>
    <row r="16" spans="1:10" s="207" customFormat="1" ht="15.75">
      <c r="A16" s="202" t="e">
        <f>'RESUMO-PROPOSTA'!#REF!</f>
        <v>#REF!</v>
      </c>
      <c r="B16" s="203" t="e">
        <f>'RESUMO-PROPOSTA'!#REF!</f>
        <v>#REF!</v>
      </c>
      <c r="C16" s="204" t="e">
        <f>[0]!MOD_1_REMUNERACAO</f>
        <v>#REF!</v>
      </c>
      <c r="D16" s="205" t="e">
        <f t="shared" si="0"/>
        <v>#REF!</v>
      </c>
      <c r="E16" s="177"/>
      <c r="F16" s="206"/>
      <c r="G16" s="206"/>
      <c r="H16" s="206"/>
      <c r="I16" s="206"/>
      <c r="J16" s="206"/>
    </row>
    <row r="17" spans="1:10" s="207" customFormat="1" ht="15.75">
      <c r="A17" s="202" t="e">
        <f>'RESUMO-PROPOSTA'!#REF!</f>
        <v>#REF!</v>
      </c>
      <c r="B17" s="203" t="e">
        <f>'RESUMO-PROPOSTA'!#REF!</f>
        <v>#REF!</v>
      </c>
      <c r="C17" s="204" t="e">
        <f>[0]!MOD_1_REMUNERACAO</f>
        <v>#REF!</v>
      </c>
      <c r="D17" s="205" t="e">
        <f t="shared" si="0"/>
        <v>#REF!</v>
      </c>
      <c r="E17" s="177"/>
      <c r="F17" s="206"/>
      <c r="G17" s="206"/>
      <c r="H17" s="206"/>
      <c r="I17" s="206"/>
      <c r="J17" s="206"/>
    </row>
    <row r="18" spans="1:10" s="207" customFormat="1" ht="15.75">
      <c r="A18" s="202" t="e">
        <f>'RESUMO-PROPOSTA'!#REF!</f>
        <v>#REF!</v>
      </c>
      <c r="B18" s="203" t="e">
        <f>'RESUMO-PROPOSTA'!#REF!</f>
        <v>#REF!</v>
      </c>
      <c r="C18" s="204" t="e">
        <f>[0]!MOD_1_REMUNERACAO</f>
        <v>#REF!</v>
      </c>
      <c r="D18" s="205" t="e">
        <f t="shared" si="0"/>
        <v>#REF!</v>
      </c>
      <c r="E18" s="177"/>
      <c r="F18" s="206"/>
      <c r="G18" s="206"/>
      <c r="H18" s="206"/>
      <c r="I18" s="206"/>
      <c r="J18" s="206"/>
    </row>
    <row r="19" spans="1:10" s="207" customFormat="1" ht="15.75">
      <c r="A19" s="202" t="e">
        <f>'RESUMO-PROPOSTA'!#REF!</f>
        <v>#REF!</v>
      </c>
      <c r="B19" s="203" t="e">
        <f>'RESUMO-PROPOSTA'!#REF!</f>
        <v>#REF!</v>
      </c>
      <c r="C19" s="204" t="e">
        <f>[0]!MOD_1_REMUNERACAO</f>
        <v>#REF!</v>
      </c>
      <c r="D19" s="205" t="e">
        <f t="shared" si="0"/>
        <v>#REF!</v>
      </c>
      <c r="E19" s="177"/>
      <c r="F19" s="206"/>
      <c r="G19" s="206"/>
      <c r="H19" s="206"/>
      <c r="I19" s="206"/>
      <c r="J19" s="206"/>
    </row>
    <row r="20" spans="1:10" s="207" customFormat="1" ht="15.75">
      <c r="A20" s="202" t="e">
        <f>'RESUMO-PROPOSTA'!#REF!</f>
        <v>#REF!</v>
      </c>
      <c r="B20" s="203" t="e">
        <f>'RESUMO-PROPOSTA'!#REF!</f>
        <v>#REF!</v>
      </c>
      <c r="C20" s="204" t="e">
        <f>'13.1 AUX  SECRET   '!MOD_1_REMUNERACAO</f>
        <v>#REF!</v>
      </c>
      <c r="D20" s="205" t="e">
        <f t="shared" si="0"/>
        <v>#REF!</v>
      </c>
      <c r="E20" s="177"/>
      <c r="F20" s="206"/>
      <c r="G20" s="206"/>
      <c r="H20" s="206"/>
      <c r="I20" s="206"/>
      <c r="J20" s="206"/>
    </row>
    <row r="21" spans="1:10" s="207" customFormat="1" ht="15.75">
      <c r="A21" s="202" t="str">
        <f>'RESUMO-PROPOSTA'!C8</f>
        <v>SERVENTE</v>
      </c>
      <c r="B21" s="203">
        <f>'RESUMO-PROPOSTA'!E8</f>
        <v>10</v>
      </c>
      <c r="C21" s="204" t="e">
        <f>[0]!MOD_1_REMUNERACAO</f>
        <v>#REF!</v>
      </c>
      <c r="D21" s="205" t="e">
        <f t="shared" si="0"/>
        <v>#REF!</v>
      </c>
      <c r="E21" s="177"/>
      <c r="F21" s="206"/>
      <c r="G21" s="206"/>
      <c r="H21" s="206"/>
      <c r="I21" s="206"/>
      <c r="J21" s="206"/>
    </row>
    <row r="22" spans="1:10" s="207" customFormat="1" ht="15.75">
      <c r="A22" s="202" t="e">
        <f>'RESUMO-PROPOSTA'!#REF!</f>
        <v>#REF!</v>
      </c>
      <c r="B22" s="203" t="e">
        <f>'RESUMO-PROPOSTA'!#REF!</f>
        <v>#REF!</v>
      </c>
      <c r="C22" s="204" t="e">
        <f>[0]!MOD_1_REMUNERACAO</f>
        <v>#REF!</v>
      </c>
      <c r="D22" s="205" t="e">
        <f t="shared" si="0"/>
        <v>#REF!</v>
      </c>
      <c r="E22" s="177"/>
      <c r="F22" s="206"/>
      <c r="G22" s="206"/>
      <c r="H22" s="206"/>
      <c r="I22" s="206"/>
      <c r="J22" s="206"/>
    </row>
    <row r="23" spans="1:10" ht="15.75">
      <c r="A23" s="178" t="s">
        <v>321</v>
      </c>
      <c r="B23" s="179" t="e">
        <f>SUM(B3:B22)</f>
        <v>#REF!</v>
      </c>
      <c r="C23" s="180"/>
      <c r="D23" s="181" t="e">
        <f>SUM(D3:D22)</f>
        <v>#REF!</v>
      </c>
      <c r="E23" s="168"/>
      <c r="F23" s="138"/>
      <c r="G23" s="138"/>
      <c r="H23" s="138"/>
      <c r="I23" s="138"/>
      <c r="J23" s="138"/>
    </row>
    <row r="24" spans="1:10" ht="15.75">
      <c r="A24" s="182" t="s">
        <v>322</v>
      </c>
      <c r="B24" s="182"/>
      <c r="C24" s="182"/>
      <c r="D24" s="183" t="e">
        <f>D23</f>
        <v>#REF!</v>
      </c>
      <c r="E24" s="168"/>
      <c r="F24" s="138"/>
      <c r="G24" s="138"/>
      <c r="H24" s="138"/>
      <c r="I24" s="138"/>
      <c r="J24" s="138"/>
    </row>
    <row r="25" spans="1:10" ht="15.75">
      <c r="A25" s="182" t="s">
        <v>323</v>
      </c>
      <c r="B25" s="182"/>
      <c r="C25" s="182"/>
      <c r="D25" s="183" t="e">
        <f>D24-((D24*14%)+(D27*20%))</f>
        <v>#REF!</v>
      </c>
      <c r="E25" s="168"/>
      <c r="F25" s="138"/>
      <c r="G25" s="138"/>
      <c r="H25" s="138"/>
      <c r="I25" s="138"/>
      <c r="J25" s="138"/>
    </row>
    <row r="26" spans="1:10" ht="15.75">
      <c r="A26" s="184" t="s">
        <v>431</v>
      </c>
      <c r="B26" s="184"/>
      <c r="C26" s="185">
        <v>4</v>
      </c>
      <c r="D26" s="186" t="e">
        <f>(C26*44)*B23</f>
        <v>#REF!</v>
      </c>
      <c r="E26" s="168"/>
      <c r="F26" s="138"/>
      <c r="G26" s="138"/>
      <c r="H26" s="138"/>
      <c r="I26" s="138"/>
      <c r="J26" s="138"/>
    </row>
    <row r="27" spans="1:10" ht="15.75">
      <c r="A27" s="184" t="s">
        <v>432</v>
      </c>
      <c r="B27" s="184"/>
      <c r="C27" s="185">
        <v>23.5</v>
      </c>
      <c r="D27" s="186" t="e">
        <f>C27*22*B23</f>
        <v>#REF!</v>
      </c>
      <c r="E27" s="168"/>
      <c r="F27" s="138"/>
      <c r="G27" s="138"/>
      <c r="H27" s="138"/>
      <c r="I27" s="138"/>
      <c r="J27" s="138"/>
    </row>
    <row r="28" spans="1:10" ht="15.75">
      <c r="A28" s="184" t="s">
        <v>324</v>
      </c>
      <c r="B28" s="184"/>
      <c r="C28" s="187">
        <v>19.899999999999999</v>
      </c>
      <c r="D28" s="186" t="e">
        <f>C28*B23</f>
        <v>#REF!</v>
      </c>
      <c r="E28" s="168"/>
      <c r="F28" s="138"/>
      <c r="G28" s="138"/>
      <c r="H28" s="138"/>
      <c r="I28" s="138"/>
      <c r="J28" s="138"/>
    </row>
    <row r="29" spans="1:10" ht="15.75">
      <c r="A29" s="184" t="s">
        <v>325</v>
      </c>
      <c r="B29" s="184"/>
      <c r="C29" s="185">
        <v>50</v>
      </c>
      <c r="D29" s="186" t="e">
        <f>C29*B23</f>
        <v>#REF!</v>
      </c>
      <c r="E29" s="168"/>
      <c r="F29" s="138"/>
      <c r="G29" s="138"/>
      <c r="H29" s="138"/>
      <c r="I29" s="138"/>
      <c r="J29" s="138"/>
    </row>
    <row r="30" spans="1:10" ht="15.75">
      <c r="A30" s="184" t="s">
        <v>433</v>
      </c>
      <c r="B30" s="184"/>
      <c r="C30" s="185">
        <v>6</v>
      </c>
      <c r="D30" s="186" t="e">
        <f>C30*B23</f>
        <v>#REF!</v>
      </c>
      <c r="E30" s="168"/>
      <c r="F30" s="138"/>
      <c r="G30" s="138"/>
      <c r="H30" s="138"/>
      <c r="I30" s="138"/>
      <c r="J30" s="138"/>
    </row>
    <row r="31" spans="1:10" ht="15.75">
      <c r="A31" s="184" t="s">
        <v>434</v>
      </c>
      <c r="B31" s="184"/>
      <c r="C31" s="185">
        <f>60/12</f>
        <v>5</v>
      </c>
      <c r="D31" s="186" t="e">
        <f>C31*B23</f>
        <v>#REF!</v>
      </c>
      <c r="E31" s="168"/>
      <c r="F31" s="138"/>
      <c r="G31" s="138"/>
      <c r="H31" s="138"/>
      <c r="I31" s="138"/>
      <c r="J31" s="138"/>
    </row>
    <row r="32" spans="1:10" ht="15.75">
      <c r="A32" s="184" t="s">
        <v>349</v>
      </c>
      <c r="B32" s="184"/>
      <c r="C32" s="185">
        <v>3477.5</v>
      </c>
      <c r="D32" s="186">
        <f>C32*1</f>
        <v>3477.5</v>
      </c>
      <c r="E32" s="168"/>
      <c r="F32" s="138"/>
      <c r="G32" s="138"/>
      <c r="H32" s="138"/>
      <c r="I32" s="138"/>
      <c r="J32" s="138"/>
    </row>
    <row r="33" spans="1:10" ht="15.75">
      <c r="A33" s="184" t="s">
        <v>350</v>
      </c>
      <c r="B33" s="184"/>
      <c r="C33" s="185">
        <v>8500</v>
      </c>
      <c r="D33" s="186">
        <f>C33*1</f>
        <v>8500</v>
      </c>
      <c r="E33" s="168"/>
      <c r="F33" s="138"/>
      <c r="G33" s="138"/>
      <c r="H33" s="138"/>
      <c r="I33" s="138"/>
      <c r="J33" s="138"/>
    </row>
    <row r="34" spans="1:10" ht="15.75">
      <c r="A34" s="182" t="s">
        <v>326</v>
      </c>
      <c r="B34" s="182"/>
      <c r="C34" s="182"/>
      <c r="D34" s="183" t="e">
        <f>SUM(D26:D33)</f>
        <v>#REF!</v>
      </c>
      <c r="E34" s="168"/>
      <c r="F34" s="138"/>
      <c r="G34" s="138"/>
      <c r="H34" s="138"/>
      <c r="I34" s="138"/>
      <c r="J34" s="138"/>
    </row>
    <row r="35" spans="1:10" ht="15.75">
      <c r="A35" s="184" t="s">
        <v>327</v>
      </c>
      <c r="B35" s="184"/>
      <c r="C35" s="184"/>
      <c r="D35" s="186" t="e">
        <f>(D24*9%)-(D43*11%)</f>
        <v>#REF!</v>
      </c>
      <c r="E35" s="168"/>
      <c r="F35" s="138"/>
      <c r="G35" s="138"/>
      <c r="H35" s="138"/>
      <c r="I35" s="138"/>
      <c r="J35" s="138"/>
    </row>
    <row r="36" spans="1:10" ht="15.75">
      <c r="A36" s="184" t="s">
        <v>328</v>
      </c>
      <c r="B36" s="184"/>
      <c r="C36" s="184"/>
      <c r="D36" s="186" t="e">
        <f>D24*5.8%</f>
        <v>#REF!</v>
      </c>
      <c r="E36" s="168"/>
      <c r="F36" s="138"/>
      <c r="G36" s="138"/>
      <c r="H36" s="138"/>
      <c r="I36" s="138"/>
      <c r="J36" s="138"/>
    </row>
    <row r="37" spans="1:10" ht="15.75">
      <c r="A37" s="184" t="s">
        <v>36</v>
      </c>
      <c r="B37" s="184"/>
      <c r="C37" s="184"/>
      <c r="D37" s="186" t="e">
        <f>D24*8%</f>
        <v>#REF!</v>
      </c>
      <c r="E37" s="168"/>
      <c r="F37" s="138"/>
      <c r="G37" s="138"/>
      <c r="H37" s="138"/>
      <c r="I37" s="188" t="s">
        <v>329</v>
      </c>
      <c r="J37" s="189"/>
    </row>
    <row r="38" spans="1:10" ht="15.75">
      <c r="A38" s="182" t="s">
        <v>330</v>
      </c>
      <c r="B38" s="182"/>
      <c r="C38" s="182"/>
      <c r="D38" s="183">
        <f>SUMIF(D35:D37,"&gt;0",D35:D37)</f>
        <v>0</v>
      </c>
      <c r="E38" s="168"/>
      <c r="F38" s="138"/>
      <c r="G38" s="138"/>
      <c r="H38" s="138"/>
      <c r="I38" s="190" t="s">
        <v>331</v>
      </c>
      <c r="J38" s="189">
        <v>8.3299999999999999E-2</v>
      </c>
    </row>
    <row r="39" spans="1:10" ht="15.75">
      <c r="A39" s="184" t="s">
        <v>332</v>
      </c>
      <c r="B39" s="184"/>
      <c r="C39" s="184"/>
      <c r="D39" s="186">
        <f>D43*15%</f>
        <v>0</v>
      </c>
      <c r="E39" s="168"/>
      <c r="F39" s="138"/>
      <c r="G39" s="138"/>
      <c r="H39" s="138"/>
      <c r="I39" s="190" t="s">
        <v>333</v>
      </c>
      <c r="J39" s="189">
        <v>0.1258</v>
      </c>
    </row>
    <row r="40" spans="1:10" ht="15.75">
      <c r="A40" s="184" t="s">
        <v>334</v>
      </c>
      <c r="B40" s="184"/>
      <c r="C40" s="184"/>
      <c r="D40" s="186">
        <f>D43*J51</f>
        <v>0</v>
      </c>
      <c r="E40" s="168"/>
      <c r="F40" s="138"/>
      <c r="G40" s="138"/>
      <c r="H40" s="138"/>
      <c r="I40" s="190" t="s">
        <v>335</v>
      </c>
      <c r="J40" s="189">
        <v>0.04</v>
      </c>
    </row>
    <row r="41" spans="1:10" ht="15.75">
      <c r="A41" s="182" t="s">
        <v>336</v>
      </c>
      <c r="B41" s="182"/>
      <c r="C41" s="182"/>
      <c r="D41" s="183">
        <f>SUM(D39:D40)</f>
        <v>0</v>
      </c>
      <c r="E41" s="168"/>
      <c r="F41" s="138"/>
      <c r="G41" s="138"/>
      <c r="H41" s="138"/>
      <c r="I41" s="190" t="s">
        <v>337</v>
      </c>
      <c r="J41" s="189">
        <v>1.9400000000000001E-2</v>
      </c>
    </row>
    <row r="42" spans="1:10" ht="15.75">
      <c r="A42" s="180" t="s">
        <v>338</v>
      </c>
      <c r="B42" s="180"/>
      <c r="C42" s="180"/>
      <c r="D42" s="191" t="e">
        <f>SUM(D38,D34,D25,D41)</f>
        <v>#REF!</v>
      </c>
      <c r="E42" s="192" t="s">
        <v>339</v>
      </c>
      <c r="F42" s="193"/>
      <c r="G42" s="138"/>
      <c r="H42" s="138"/>
      <c r="I42" s="190" t="s">
        <v>340</v>
      </c>
      <c r="J42" s="189">
        <f>(J38+J39)*J40</f>
        <v>8.3999999999999995E-3</v>
      </c>
    </row>
    <row r="43" spans="1:10" ht="15.75">
      <c r="A43" s="182" t="s">
        <v>341</v>
      </c>
      <c r="B43" s="182"/>
      <c r="C43" s="182"/>
      <c r="D43" s="183">
        <f>'RESUMO-PROPOSTA'!G9</f>
        <v>0</v>
      </c>
      <c r="E43" s="194" t="e">
        <f>D43/D24</f>
        <v>#REF!</v>
      </c>
      <c r="F43" s="138"/>
      <c r="G43" s="138"/>
      <c r="H43" s="138"/>
      <c r="I43" s="188" t="s">
        <v>342</v>
      </c>
      <c r="J43" s="195">
        <f>SUM(J38:J42)</f>
        <v>0.27689999999999998</v>
      </c>
    </row>
    <row r="44" spans="1:10" ht="15.75">
      <c r="A44" s="182" t="s">
        <v>343</v>
      </c>
      <c r="B44" s="182"/>
      <c r="C44" s="182"/>
      <c r="D44" s="183" t="e">
        <f>D43-D42</f>
        <v>#REF!</v>
      </c>
      <c r="E44" s="168"/>
      <c r="F44" s="138"/>
      <c r="G44" s="138"/>
      <c r="H44" s="138"/>
      <c r="I44" s="168"/>
      <c r="J44" s="168"/>
    </row>
    <row r="45" spans="1:10" ht="15.75">
      <c r="A45" s="182" t="s">
        <v>344</v>
      </c>
      <c r="B45" s="182"/>
      <c r="C45" s="182"/>
      <c r="D45" s="196" t="e">
        <f>D44/D43</f>
        <v>#REF!</v>
      </c>
      <c r="E45" s="168"/>
      <c r="F45" s="138"/>
      <c r="G45" s="138"/>
      <c r="H45" s="138"/>
      <c r="I45" s="197" t="s">
        <v>345</v>
      </c>
      <c r="J45" s="198"/>
    </row>
    <row r="46" spans="1:10" ht="15.75">
      <c r="A46" s="138"/>
      <c r="B46" s="138"/>
      <c r="C46" s="138"/>
      <c r="D46" s="138"/>
      <c r="E46" s="138"/>
      <c r="F46" s="138"/>
      <c r="G46" s="138"/>
      <c r="H46" s="138"/>
      <c r="I46" s="198" t="s">
        <v>26</v>
      </c>
      <c r="J46" s="199">
        <v>0.05</v>
      </c>
    </row>
    <row r="47" spans="1:10" ht="15.75">
      <c r="A47" s="138"/>
      <c r="B47" s="138"/>
      <c r="C47" s="138"/>
      <c r="D47" s="138"/>
      <c r="E47" s="138"/>
      <c r="F47" s="138"/>
      <c r="G47" s="138"/>
      <c r="H47" s="138"/>
      <c r="I47" s="198" t="s">
        <v>24</v>
      </c>
      <c r="J47" s="199">
        <v>1.6500000000000001E-2</v>
      </c>
    </row>
    <row r="48" spans="1:10" ht="15.75">
      <c r="A48" s="138"/>
      <c r="B48" s="138"/>
      <c r="C48" s="138"/>
      <c r="D48" s="138"/>
      <c r="E48" s="138"/>
      <c r="F48" s="138"/>
      <c r="G48" s="138"/>
      <c r="H48" s="138"/>
      <c r="I48" s="198" t="s">
        <v>346</v>
      </c>
      <c r="J48" s="199">
        <v>7.5999999999999998E-2</v>
      </c>
    </row>
    <row r="49" spans="1:10" ht="15.75">
      <c r="A49" s="138"/>
      <c r="B49" s="138"/>
      <c r="C49" s="138"/>
      <c r="D49" s="138"/>
      <c r="E49" s="138"/>
      <c r="F49" s="138"/>
      <c r="G49" s="138"/>
      <c r="H49" s="138"/>
      <c r="I49" s="198" t="s">
        <v>347</v>
      </c>
      <c r="J49" s="200">
        <v>0.01</v>
      </c>
    </row>
    <row r="50" spans="1:10" ht="15.75">
      <c r="A50" s="138"/>
      <c r="B50" s="138"/>
      <c r="C50" s="138"/>
      <c r="D50" s="138"/>
      <c r="E50" s="138"/>
      <c r="F50" s="138"/>
      <c r="G50" s="138"/>
      <c r="H50" s="138"/>
      <c r="I50" s="198" t="s">
        <v>348</v>
      </c>
      <c r="J50" s="199">
        <v>4.8000000000000001E-2</v>
      </c>
    </row>
    <row r="51" spans="1:10" ht="15.75">
      <c r="A51" s="138"/>
      <c r="B51" s="138"/>
      <c r="C51" s="138"/>
      <c r="D51" s="138"/>
      <c r="E51" s="138"/>
      <c r="F51" s="138"/>
      <c r="G51" s="138"/>
      <c r="H51" s="138"/>
      <c r="I51" s="197" t="s">
        <v>342</v>
      </c>
      <c r="J51" s="201">
        <f>SUM(J46:J50)</f>
        <v>0.20050000000000001</v>
      </c>
    </row>
  </sheetData>
  <mergeCells count="1">
    <mergeCell ref="A1:D1"/>
  </mergeCells>
  <conditionalFormatting sqref="D35">
    <cfRule type="cellIs" dxfId="6" priority="4" stopIfTrue="1" operator="lessThan">
      <formula>0</formula>
    </cfRule>
  </conditionalFormatting>
  <conditionalFormatting sqref="D44">
    <cfRule type="cellIs" dxfId="5" priority="1" stopIfTrue="1" operator="greaterThan">
      <formula>0</formula>
    </cfRule>
    <cfRule type="cellIs" dxfId="4" priority="2" stopIfTrue="1" operator="greaterThan">
      <formula>0</formula>
    </cfRule>
    <cfRule type="cellIs" dxfId="3" priority="3" stopIfTrue="1" operator="lessThan">
      <formula>0</formula>
    </cfRule>
  </conditionalFormatting>
  <conditionalFormatting sqref="D45">
    <cfRule type="cellIs" dxfId="2" priority="5" stopIfTrue="1" operator="lessThan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showGridLines="0" view="pageBreakPreview" topLeftCell="A31" zoomScaleNormal="100" zoomScaleSheetLayoutView="100" zoomScalePageLayoutView="85" workbookViewId="0">
      <selection activeCell="C42" sqref="C42"/>
    </sheetView>
  </sheetViews>
  <sheetFormatPr defaultColWidth="9.140625" defaultRowHeight="16.5"/>
  <cols>
    <col min="1" max="1" width="8" style="128" customWidth="1"/>
    <col min="2" max="2" width="9.42578125" style="128" customWidth="1"/>
    <col min="3" max="3" width="59.42578125" style="128" customWidth="1"/>
    <col min="4" max="4" width="15.42578125" style="129" customWidth="1"/>
    <col min="5" max="5" width="8.42578125" style="167" customWidth="1"/>
    <col min="6" max="6" width="17.42578125" style="128" customWidth="1"/>
    <col min="7" max="7" width="25.5703125" style="128" customWidth="1"/>
    <col min="8" max="8" width="19.28515625" style="128" customWidth="1"/>
    <col min="9" max="9" width="17.28515625" style="107" customWidth="1"/>
    <col min="10" max="10" width="19.42578125" style="107" customWidth="1"/>
    <col min="11" max="11" width="18.7109375" style="107" customWidth="1"/>
    <col min="12" max="12" width="12.28515625" style="107" customWidth="1"/>
    <col min="13" max="13" width="18.5703125" style="107" customWidth="1"/>
    <col min="14" max="16384" width="9.140625" style="107"/>
  </cols>
  <sheetData>
    <row r="1" spans="1:16" ht="63.75" customHeight="1">
      <c r="A1" s="521" t="s">
        <v>357</v>
      </c>
      <c r="B1" s="521"/>
      <c r="C1" s="521"/>
      <c r="D1" s="521"/>
      <c r="E1" s="521"/>
      <c r="F1" s="521"/>
      <c r="G1" s="521"/>
      <c r="H1" s="521"/>
      <c r="J1" s="108"/>
    </row>
    <row r="2" spans="1:16" ht="15.75" customHeight="1">
      <c r="A2" s="521" t="s">
        <v>188</v>
      </c>
      <c r="B2" s="521"/>
      <c r="C2" s="521"/>
      <c r="D2" s="215"/>
      <c r="E2" s="216"/>
      <c r="F2" s="217"/>
      <c r="G2" s="217"/>
      <c r="H2" s="217"/>
      <c r="J2" s="108"/>
    </row>
    <row r="3" spans="1:16" ht="54.75" customHeight="1">
      <c r="A3" s="522" t="s">
        <v>378</v>
      </c>
      <c r="B3" s="523"/>
      <c r="C3" s="523"/>
      <c r="D3" s="523"/>
      <c r="E3" s="523"/>
      <c r="F3" s="523"/>
      <c r="G3" s="523"/>
      <c r="H3" s="523"/>
      <c r="J3" s="108"/>
    </row>
    <row r="4" spans="1:16" ht="15.75" thickBot="1">
      <c r="A4" s="212"/>
      <c r="B4" s="212"/>
      <c r="C4" s="212"/>
      <c r="D4" s="213"/>
      <c r="E4" s="214"/>
      <c r="F4" s="212"/>
      <c r="G4" s="212"/>
      <c r="H4" s="212"/>
      <c r="K4" s="109"/>
    </row>
    <row r="5" spans="1:16" s="109" customFormat="1" ht="25.5" customHeight="1" thickBot="1">
      <c r="A5" s="524" t="s">
        <v>153</v>
      </c>
      <c r="B5" s="525"/>
      <c r="C5" s="525"/>
      <c r="D5" s="525"/>
      <c r="E5" s="525"/>
      <c r="F5" s="525"/>
      <c r="G5" s="525"/>
      <c r="H5" s="526"/>
    </row>
    <row r="6" spans="1:16" s="109" customFormat="1" ht="15.75" customHeight="1" thickBot="1">
      <c r="A6" s="218"/>
      <c r="B6" s="218"/>
      <c r="C6" s="218"/>
      <c r="D6" s="218"/>
      <c r="E6" s="218"/>
      <c r="F6" s="218"/>
      <c r="G6" s="218"/>
      <c r="H6" s="218"/>
      <c r="I6" s="110"/>
    </row>
    <row r="7" spans="1:16" s="111" customFormat="1" ht="30.75" customHeight="1">
      <c r="A7" s="246" t="s">
        <v>154</v>
      </c>
      <c r="B7" s="246" t="s">
        <v>178</v>
      </c>
      <c r="C7" s="246" t="s">
        <v>186</v>
      </c>
      <c r="D7" s="246" t="s">
        <v>184</v>
      </c>
      <c r="E7" s="246" t="s">
        <v>155</v>
      </c>
      <c r="F7" s="246" t="s">
        <v>156</v>
      </c>
      <c r="G7" s="246" t="s">
        <v>157</v>
      </c>
      <c r="H7" s="246" t="s">
        <v>187</v>
      </c>
      <c r="J7" s="527" t="s">
        <v>158</v>
      </c>
      <c r="K7" s="528"/>
      <c r="L7" s="112" t="s">
        <v>159</v>
      </c>
    </row>
    <row r="8" spans="1:16" s="109" customFormat="1" hidden="1">
      <c r="A8" s="219"/>
      <c r="B8" s="220"/>
      <c r="C8" s="221"/>
      <c r="D8" s="222"/>
      <c r="E8" s="223"/>
      <c r="F8" s="224"/>
      <c r="G8" s="225"/>
      <c r="H8" s="226"/>
      <c r="I8" s="113"/>
      <c r="J8" s="114"/>
      <c r="K8" s="115"/>
      <c r="L8" s="116"/>
      <c r="M8" s="117"/>
      <c r="N8" s="117"/>
      <c r="O8" s="117"/>
      <c r="P8" s="117"/>
    </row>
    <row r="9" spans="1:16" s="109" customFormat="1" ht="22.5" customHeight="1">
      <c r="A9" s="251">
        <v>1</v>
      </c>
      <c r="B9" s="252" t="s">
        <v>170</v>
      </c>
      <c r="C9" s="266" t="s">
        <v>364</v>
      </c>
      <c r="D9" s="253">
        <f>'1 ENCARREGADO '!AL_1_A_SAL_BASE</f>
        <v>0</v>
      </c>
      <c r="E9" s="252">
        <v>9</v>
      </c>
      <c r="F9" s="247">
        <f>'1 ENCARREGADO '!VALOR_TOTAL_EMPREGADO</f>
        <v>0</v>
      </c>
      <c r="G9" s="248">
        <f>(E9*F9)</f>
        <v>0</v>
      </c>
      <c r="H9" s="248">
        <f t="shared" ref="H9:H27" si="0">G9*12</f>
        <v>0</v>
      </c>
      <c r="I9" s="113"/>
      <c r="J9" s="118"/>
      <c r="K9" s="119"/>
      <c r="L9" s="116"/>
      <c r="M9" s="117"/>
      <c r="N9" s="117"/>
      <c r="O9" s="117"/>
      <c r="P9" s="117"/>
    </row>
    <row r="10" spans="1:16" s="109" customFormat="1" ht="21.75" customHeight="1">
      <c r="A10" s="251">
        <v>2</v>
      </c>
      <c r="B10" s="251" t="s">
        <v>176</v>
      </c>
      <c r="C10" s="267" t="s">
        <v>190</v>
      </c>
      <c r="D10" s="253" t="e">
        <f>[0]!AL_1_A_SAL_BASE</f>
        <v>#REF!</v>
      </c>
      <c r="E10" s="252">
        <v>11</v>
      </c>
      <c r="F10" s="247">
        <f>'1 ENCARREGADO '!VALOR_TOTAL_EMPREGADO</f>
        <v>0</v>
      </c>
      <c r="G10" s="248">
        <f>(E10*F10)</f>
        <v>0</v>
      </c>
      <c r="H10" s="248">
        <f t="shared" si="0"/>
        <v>0</v>
      </c>
      <c r="I10" s="113"/>
      <c r="J10" s="118">
        <v>3436.35</v>
      </c>
      <c r="K10" s="119">
        <f t="shared" ref="K10:K27" si="1">J10*E10</f>
        <v>37799.85</v>
      </c>
      <c r="L10" s="116">
        <f t="shared" ref="L10:L27" si="2">J10-F10</f>
        <v>3436.35</v>
      </c>
      <c r="M10" s="117"/>
      <c r="N10" s="117"/>
      <c r="O10" s="117"/>
      <c r="P10" s="117"/>
    </row>
    <row r="11" spans="1:16" s="109" customFormat="1" ht="25.5" customHeight="1">
      <c r="A11" s="254">
        <v>3</v>
      </c>
      <c r="B11" s="254" t="s">
        <v>316</v>
      </c>
      <c r="C11" s="268" t="s">
        <v>365</v>
      </c>
      <c r="D11" s="253" t="e">
        <f>[0]!AL_1_A_SAL_BASE</f>
        <v>#REF!</v>
      </c>
      <c r="E11" s="255">
        <v>14</v>
      </c>
      <c r="F11" s="249">
        <f>'1 ENCARREGADO '!VALOR_TOTAL_EMPREGADO</f>
        <v>0</v>
      </c>
      <c r="G11" s="250">
        <f>(E11*F11)</f>
        <v>0</v>
      </c>
      <c r="H11" s="250">
        <f t="shared" si="0"/>
        <v>0</v>
      </c>
      <c r="I11" s="113"/>
      <c r="J11" s="118"/>
      <c r="K11" s="119"/>
      <c r="L11" s="116"/>
      <c r="M11" s="117"/>
      <c r="N11" s="117"/>
      <c r="O11" s="117"/>
      <c r="P11" s="117"/>
    </row>
    <row r="12" spans="1:16" s="109" customFormat="1" ht="22.5" customHeight="1">
      <c r="A12" s="251">
        <v>4</v>
      </c>
      <c r="B12" s="251" t="s">
        <v>179</v>
      </c>
      <c r="C12" s="267" t="s">
        <v>191</v>
      </c>
      <c r="D12" s="253" t="e">
        <f>[0]!AL_1_A_SAL_BASE</f>
        <v>#REF!</v>
      </c>
      <c r="E12" s="252">
        <v>6</v>
      </c>
      <c r="F12" s="247">
        <f>'1 ENCARREGADO '!VALOR_TOTAL_EMPREGADO</f>
        <v>0</v>
      </c>
      <c r="G12" s="248">
        <f t="shared" ref="G12" si="3">(E12*F12)</f>
        <v>0</v>
      </c>
      <c r="H12" s="248">
        <f t="shared" si="0"/>
        <v>0</v>
      </c>
      <c r="I12" s="113"/>
      <c r="J12" s="118">
        <v>3257.81</v>
      </c>
      <c r="K12" s="119">
        <f t="shared" si="1"/>
        <v>19546.86</v>
      </c>
      <c r="L12" s="116">
        <f t="shared" si="2"/>
        <v>3257.81</v>
      </c>
      <c r="M12" s="117"/>
      <c r="N12" s="117"/>
      <c r="O12" s="117"/>
      <c r="P12" s="117"/>
    </row>
    <row r="13" spans="1:16" s="259" customFormat="1" ht="22.5" customHeight="1">
      <c r="A13" s="254">
        <v>5</v>
      </c>
      <c r="B13" s="254" t="s">
        <v>180</v>
      </c>
      <c r="C13" s="268" t="s">
        <v>360</v>
      </c>
      <c r="D13" s="253" t="e">
        <f>[0]!AL_1_A_SAL_BASE</f>
        <v>#REF!</v>
      </c>
      <c r="E13" s="252">
        <v>4</v>
      </c>
      <c r="F13" s="249">
        <f>'1 ENCARREGADO '!VALOR_TOTAL_EMPREGADO</f>
        <v>0</v>
      </c>
      <c r="G13" s="250">
        <f>(E13*F13)</f>
        <v>0</v>
      </c>
      <c r="H13" s="250">
        <f t="shared" si="0"/>
        <v>0</v>
      </c>
      <c r="I13" s="256"/>
      <c r="J13" s="208">
        <v>3203.94</v>
      </c>
      <c r="K13" s="209">
        <f t="shared" si="1"/>
        <v>12815.76</v>
      </c>
      <c r="L13" s="257">
        <f>J13-F13</f>
        <v>3203.94</v>
      </c>
      <c r="M13" s="258"/>
      <c r="N13" s="258"/>
      <c r="O13" s="258"/>
      <c r="P13" s="258"/>
    </row>
    <row r="14" spans="1:16" s="259" customFormat="1" ht="23.25" customHeight="1">
      <c r="A14" s="254">
        <v>6</v>
      </c>
      <c r="B14" s="254" t="s">
        <v>180</v>
      </c>
      <c r="C14" s="268" t="s">
        <v>361</v>
      </c>
      <c r="D14" s="253" t="e">
        <f>[0]!AL_1_A_SAL_BASE</f>
        <v>#REF!</v>
      </c>
      <c r="E14" s="252">
        <v>16</v>
      </c>
      <c r="F14" s="249">
        <f>'1 ENCARREGADO '!VALOR_TOTAL_EMPREGADO</f>
        <v>0</v>
      </c>
      <c r="G14" s="250">
        <f>(E14*F14)</f>
        <v>0</v>
      </c>
      <c r="H14" s="250">
        <f t="shared" si="0"/>
        <v>0</v>
      </c>
      <c r="I14" s="256"/>
      <c r="J14" s="208"/>
      <c r="K14" s="209"/>
      <c r="L14" s="257"/>
      <c r="M14" s="258"/>
      <c r="N14" s="258"/>
      <c r="O14" s="258"/>
      <c r="P14" s="258"/>
    </row>
    <row r="15" spans="1:16" s="259" customFormat="1" ht="25.5" customHeight="1">
      <c r="A15" s="252">
        <v>7</v>
      </c>
      <c r="B15" s="252" t="s">
        <v>181</v>
      </c>
      <c r="C15" s="266" t="s">
        <v>362</v>
      </c>
      <c r="D15" s="253" t="e">
        <f>[0]!AL_1_A_SAL_BASE</f>
        <v>#REF!</v>
      </c>
      <c r="E15" s="252">
        <v>24</v>
      </c>
      <c r="F15" s="249" t="e">
        <f>#REF!</f>
        <v>#REF!</v>
      </c>
      <c r="G15" s="250" t="e">
        <f>(E15*F15)</f>
        <v>#REF!</v>
      </c>
      <c r="H15" s="250" t="e">
        <f t="shared" si="0"/>
        <v>#REF!</v>
      </c>
      <c r="I15" s="256"/>
      <c r="J15" s="208"/>
      <c r="K15" s="209"/>
      <c r="L15" s="257"/>
      <c r="M15" s="258"/>
      <c r="N15" s="258"/>
      <c r="O15" s="258"/>
      <c r="P15" s="258"/>
    </row>
    <row r="16" spans="1:16" s="259" customFormat="1" ht="25.5" customHeight="1">
      <c r="A16" s="252">
        <v>8</v>
      </c>
      <c r="B16" s="252" t="s">
        <v>181</v>
      </c>
      <c r="C16" s="266" t="s">
        <v>369</v>
      </c>
      <c r="D16" s="253" t="e">
        <f>[0]!AL_1_A_SAL_BASE</f>
        <v>#REF!</v>
      </c>
      <c r="E16" s="252">
        <v>14</v>
      </c>
      <c r="F16" s="249" t="e">
        <f>#REF!</f>
        <v>#REF!</v>
      </c>
      <c r="G16" s="250" t="e">
        <f>F16*E16</f>
        <v>#REF!</v>
      </c>
      <c r="H16" s="250" t="e">
        <f t="shared" si="0"/>
        <v>#REF!</v>
      </c>
      <c r="I16" s="256"/>
      <c r="J16" s="208"/>
      <c r="K16" s="209"/>
      <c r="L16" s="257"/>
      <c r="M16" s="258"/>
      <c r="N16" s="258"/>
      <c r="O16" s="258"/>
      <c r="P16" s="258"/>
    </row>
    <row r="17" spans="1:16" s="259" customFormat="1" ht="24.75" customHeight="1">
      <c r="A17" s="252">
        <v>9</v>
      </c>
      <c r="B17" s="255" t="s">
        <v>181</v>
      </c>
      <c r="C17" s="269" t="s">
        <v>370</v>
      </c>
      <c r="D17" s="253" t="e">
        <f>[0]!AL_1_A_SAL_BASE</f>
        <v>#REF!</v>
      </c>
      <c r="E17" s="255">
        <v>33</v>
      </c>
      <c r="F17" s="249">
        <f>'1 ENCARREGADO '!VALOR_TOTAL_EMPREGADO</f>
        <v>0</v>
      </c>
      <c r="G17" s="250">
        <f>(E17*F17)</f>
        <v>0</v>
      </c>
      <c r="H17" s="250">
        <f t="shared" si="0"/>
        <v>0</v>
      </c>
      <c r="I17" s="256"/>
      <c r="J17" s="208">
        <v>2827.64</v>
      </c>
      <c r="K17" s="209">
        <f t="shared" si="1"/>
        <v>93312.12</v>
      </c>
      <c r="L17" s="257">
        <f>J17-F17</f>
        <v>2827.64</v>
      </c>
      <c r="M17" s="258"/>
      <c r="N17" s="258"/>
      <c r="O17" s="258"/>
      <c r="P17" s="258"/>
    </row>
    <row r="18" spans="1:16" s="259" customFormat="1" ht="24.75" customHeight="1">
      <c r="A18" s="255">
        <v>10</v>
      </c>
      <c r="B18" s="255" t="s">
        <v>181</v>
      </c>
      <c r="C18" s="269" t="s">
        <v>368</v>
      </c>
      <c r="D18" s="253" t="e">
        <f>[0]!AL_1_A_SAL_BASE</f>
        <v>#REF!</v>
      </c>
      <c r="E18" s="255">
        <v>9</v>
      </c>
      <c r="F18" s="249" t="e">
        <f>#REF!</f>
        <v>#REF!</v>
      </c>
      <c r="G18" s="250" t="e">
        <f>F18*E18</f>
        <v>#REF!</v>
      </c>
      <c r="H18" s="250" t="e">
        <f t="shared" si="0"/>
        <v>#REF!</v>
      </c>
      <c r="I18" s="256"/>
      <c r="J18" s="208"/>
      <c r="K18" s="209"/>
      <c r="L18" s="257"/>
      <c r="M18" s="258"/>
      <c r="N18" s="258"/>
      <c r="O18" s="258"/>
      <c r="P18" s="258"/>
    </row>
    <row r="19" spans="1:16" s="259" customFormat="1" ht="27" customHeight="1">
      <c r="A19" s="252">
        <v>11</v>
      </c>
      <c r="B19" s="255" t="s">
        <v>181</v>
      </c>
      <c r="C19" s="269" t="s">
        <v>366</v>
      </c>
      <c r="D19" s="253" t="e">
        <f>[0]!AL_1_A_SAL_BASE</f>
        <v>#REF!</v>
      </c>
      <c r="E19" s="255">
        <v>13</v>
      </c>
      <c r="F19" s="249">
        <f>'1 ENCARREGADO '!VALOR_TOTAL_EMPREGADO</f>
        <v>0</v>
      </c>
      <c r="G19" s="250">
        <f>F19*E19</f>
        <v>0</v>
      </c>
      <c r="H19" s="250">
        <f t="shared" si="0"/>
        <v>0</v>
      </c>
      <c r="I19" s="256"/>
      <c r="J19" s="208"/>
      <c r="K19" s="209"/>
      <c r="L19" s="257"/>
      <c r="M19" s="258"/>
      <c r="N19" s="258"/>
      <c r="O19" s="258"/>
      <c r="P19" s="258"/>
    </row>
    <row r="20" spans="1:16" s="259" customFormat="1" ht="37.5" hidden="1" customHeight="1">
      <c r="A20" s="252">
        <v>11</v>
      </c>
      <c r="B20" s="255"/>
      <c r="C20" s="269"/>
      <c r="D20" s="253" t="e">
        <f>#REF!</f>
        <v>#REF!</v>
      </c>
      <c r="E20" s="255"/>
      <c r="F20" s="249"/>
      <c r="G20" s="250"/>
      <c r="H20" s="250"/>
      <c r="I20" s="256"/>
      <c r="J20" s="208"/>
      <c r="K20" s="209"/>
      <c r="L20" s="257"/>
      <c r="M20" s="258"/>
      <c r="N20" s="258"/>
      <c r="O20" s="258"/>
      <c r="P20" s="258"/>
    </row>
    <row r="21" spans="1:16" s="259" customFormat="1" ht="32.25" customHeight="1">
      <c r="A21" s="252">
        <v>12</v>
      </c>
      <c r="B21" s="255" t="s">
        <v>181</v>
      </c>
      <c r="C21" s="269" t="s">
        <v>367</v>
      </c>
      <c r="D21" s="253" t="e">
        <f>[0]!AL_1_A_SAL_BASE</f>
        <v>#REF!</v>
      </c>
      <c r="E21" s="255">
        <v>3</v>
      </c>
      <c r="F21" s="249">
        <f>'1 ENCARREGADO '!VALOR_TOTAL_EMPREGADO</f>
        <v>0</v>
      </c>
      <c r="G21" s="250">
        <f>F21*E21</f>
        <v>0</v>
      </c>
      <c r="H21" s="250">
        <f>G21*12</f>
        <v>0</v>
      </c>
      <c r="I21" s="256"/>
      <c r="J21" s="208"/>
      <c r="K21" s="209"/>
      <c r="L21" s="257"/>
      <c r="M21" s="258"/>
      <c r="N21" s="258"/>
      <c r="O21" s="258"/>
      <c r="P21" s="258"/>
    </row>
    <row r="22" spans="1:16" s="259" customFormat="1" ht="24" hidden="1" customHeight="1">
      <c r="A22" s="252">
        <v>13</v>
      </c>
      <c r="B22" s="255"/>
      <c r="C22" s="269"/>
      <c r="D22" s="253"/>
      <c r="E22" s="255"/>
      <c r="F22" s="249"/>
      <c r="G22" s="250"/>
      <c r="H22" s="250"/>
      <c r="I22" s="256"/>
      <c r="J22" s="208"/>
      <c r="K22" s="209"/>
      <c r="L22" s="257"/>
      <c r="M22" s="258"/>
      <c r="N22" s="258"/>
      <c r="O22" s="258"/>
      <c r="P22" s="258"/>
    </row>
    <row r="23" spans="1:16" s="109" customFormat="1" ht="24" customHeight="1">
      <c r="A23" s="252">
        <v>13</v>
      </c>
      <c r="B23" s="252" t="s">
        <v>182</v>
      </c>
      <c r="C23" s="266" t="s">
        <v>358</v>
      </c>
      <c r="D23" s="253" t="e">
        <f>[0]!AL_1_A_SAL_BASE</f>
        <v>#REF!</v>
      </c>
      <c r="E23" s="252">
        <v>4</v>
      </c>
      <c r="F23" s="247">
        <f>'1 ENCARREGADO '!VALOR_TOTAL_EMPREGADO</f>
        <v>0</v>
      </c>
      <c r="G23" s="248">
        <f>(E23*F23)</f>
        <v>0</v>
      </c>
      <c r="H23" s="248">
        <f t="shared" si="0"/>
        <v>0</v>
      </c>
      <c r="I23" s="113"/>
      <c r="J23" s="118">
        <v>4165.13</v>
      </c>
      <c r="K23" s="119">
        <f t="shared" si="1"/>
        <v>16660.52</v>
      </c>
      <c r="L23" s="116">
        <f t="shared" si="2"/>
        <v>4165.13</v>
      </c>
      <c r="M23" s="117"/>
      <c r="N23" s="117"/>
      <c r="O23" s="117"/>
      <c r="P23" s="117"/>
    </row>
    <row r="24" spans="1:16" s="109" customFormat="1" ht="16.5" hidden="1" customHeight="1">
      <c r="A24" s="252">
        <v>15</v>
      </c>
      <c r="B24" s="252"/>
      <c r="C24" s="266"/>
      <c r="D24" s="253"/>
      <c r="E24" s="252"/>
      <c r="F24" s="247"/>
      <c r="G24" s="248"/>
      <c r="H24" s="248"/>
      <c r="I24" s="113"/>
      <c r="J24" s="118"/>
      <c r="K24" s="119"/>
      <c r="L24" s="116"/>
      <c r="M24" s="117"/>
      <c r="N24" s="117"/>
      <c r="O24" s="117"/>
      <c r="P24" s="117"/>
    </row>
    <row r="25" spans="1:16" s="127" customFormat="1" ht="24.75" customHeight="1">
      <c r="A25" s="252">
        <v>14</v>
      </c>
      <c r="B25" s="252" t="s">
        <v>315</v>
      </c>
      <c r="C25" s="266" t="s">
        <v>363</v>
      </c>
      <c r="D25" s="253" t="e">
        <f>[0]!AL_1_A_SAL_BASE</f>
        <v>#REF!</v>
      </c>
      <c r="E25" s="252">
        <v>60</v>
      </c>
      <c r="F25" s="247">
        <f>'1 ENCARREGADO '!VALOR_TOTAL_EMPREGADO</f>
        <v>0</v>
      </c>
      <c r="G25" s="248">
        <f>(E25*F25)</f>
        <v>0</v>
      </c>
      <c r="H25" s="248">
        <f t="shared" si="0"/>
        <v>0</v>
      </c>
      <c r="I25" s="260"/>
      <c r="J25" s="239"/>
      <c r="K25" s="240"/>
      <c r="L25" s="261"/>
      <c r="M25" s="130"/>
      <c r="N25" s="130"/>
      <c r="O25" s="130"/>
      <c r="P25" s="130"/>
    </row>
    <row r="26" spans="1:16" s="265" customFormat="1" ht="29.25" customHeight="1">
      <c r="A26" s="252">
        <v>15</v>
      </c>
      <c r="B26" s="255" t="s">
        <v>315</v>
      </c>
      <c r="C26" s="269" t="s">
        <v>359</v>
      </c>
      <c r="D26" s="253" t="e">
        <f>[0]!AL_1_A_SAL_BASE</f>
        <v>#REF!</v>
      </c>
      <c r="E26" s="255">
        <v>13</v>
      </c>
      <c r="F26" s="249">
        <f>'1 ENCARREGADO '!VALOR_TOTAL_EMPREGADO</f>
        <v>0</v>
      </c>
      <c r="G26" s="250">
        <f>F26*E26</f>
        <v>0</v>
      </c>
      <c r="H26" s="250">
        <f>G26*12</f>
        <v>0</v>
      </c>
      <c r="I26" s="262"/>
      <c r="J26" s="210"/>
      <c r="K26" s="211"/>
      <c r="L26" s="263"/>
      <c r="M26" s="264"/>
      <c r="N26" s="264"/>
      <c r="O26" s="264"/>
      <c r="P26" s="264"/>
    </row>
    <row r="27" spans="1:16" s="265" customFormat="1" ht="22.5" customHeight="1">
      <c r="A27" s="252">
        <v>16</v>
      </c>
      <c r="B27" s="254" t="s">
        <v>183</v>
      </c>
      <c r="C27" s="268" t="s">
        <v>189</v>
      </c>
      <c r="D27" s="253" t="e">
        <f>[0]!AL_1_A_SAL_BASE</f>
        <v>#REF!</v>
      </c>
      <c r="E27" s="255">
        <v>3</v>
      </c>
      <c r="F27" s="249">
        <f>'1 ENCARREGADO '!VALOR_TOTAL_EMPREGADO</f>
        <v>0</v>
      </c>
      <c r="G27" s="250">
        <f>(E27*F27)</f>
        <v>0</v>
      </c>
      <c r="H27" s="250">
        <f t="shared" si="0"/>
        <v>0</v>
      </c>
      <c r="I27" s="262"/>
      <c r="J27" s="210">
        <v>2873.75</v>
      </c>
      <c r="K27" s="211">
        <f t="shared" si="1"/>
        <v>8621.25</v>
      </c>
      <c r="L27" s="263">
        <f t="shared" si="2"/>
        <v>2873.75</v>
      </c>
      <c r="M27" s="264"/>
      <c r="N27" s="264"/>
      <c r="O27" s="264"/>
      <c r="P27" s="264"/>
    </row>
    <row r="28" spans="1:16" s="265" customFormat="1" ht="24" customHeight="1">
      <c r="A28" s="252">
        <v>17</v>
      </c>
      <c r="B28" s="254" t="s">
        <v>183</v>
      </c>
      <c r="C28" s="268" t="s">
        <v>313</v>
      </c>
      <c r="D28" s="253" t="e">
        <f>[0]!AL_1_A_SAL_BASE</f>
        <v>#REF!</v>
      </c>
      <c r="E28" s="255">
        <v>2</v>
      </c>
      <c r="F28" s="249">
        <f>'1 ENCARREGADO '!VALOR_TOTAL_EMPREGADO</f>
        <v>0</v>
      </c>
      <c r="G28" s="250">
        <f>F28*E28</f>
        <v>0</v>
      </c>
      <c r="H28" s="250">
        <f>G28*12</f>
        <v>0</v>
      </c>
      <c r="I28" s="262"/>
      <c r="J28" s="241"/>
      <c r="K28" s="242"/>
      <c r="L28" s="263"/>
      <c r="M28" s="264"/>
      <c r="N28" s="264"/>
      <c r="O28" s="264"/>
      <c r="P28" s="264"/>
    </row>
    <row r="29" spans="1:16" s="109" customFormat="1" ht="22.5" customHeight="1">
      <c r="A29" s="529" t="s">
        <v>160</v>
      </c>
      <c r="B29" s="529"/>
      <c r="C29" s="529"/>
      <c r="D29" s="529"/>
      <c r="E29" s="244">
        <f>SUM(E8:E28)</f>
        <v>238</v>
      </c>
      <c r="F29" s="245"/>
      <c r="G29" s="243" t="e">
        <f>SUM(G8:G28)</f>
        <v>#REF!</v>
      </c>
      <c r="H29" s="243" t="e">
        <f>SUM(H8:H28)</f>
        <v>#REF!</v>
      </c>
      <c r="J29" s="117"/>
      <c r="K29" s="120">
        <f>SUM(K8:K27)</f>
        <v>188756.36</v>
      </c>
      <c r="L29" s="121"/>
      <c r="M29" s="117"/>
      <c r="N29" s="117"/>
      <c r="O29" s="117"/>
      <c r="P29" s="117"/>
    </row>
    <row r="30" spans="1:16" s="109" customFormat="1" ht="18.399999999999999" customHeight="1">
      <c r="A30" s="235"/>
      <c r="B30" s="235"/>
      <c r="C30" s="235"/>
      <c r="D30" s="235"/>
      <c r="E30" s="236"/>
      <c r="F30" s="235"/>
      <c r="I30" s="166"/>
      <c r="J30" s="117"/>
      <c r="K30" s="122"/>
      <c r="L30" s="117"/>
      <c r="M30" s="123">
        <f>672730.74*12</f>
        <v>8072768.8799999999</v>
      </c>
      <c r="N30" s="117"/>
      <c r="O30" s="117"/>
      <c r="P30" s="117"/>
    </row>
    <row r="31" spans="1:16" s="109" customFormat="1">
      <c r="A31" s="227"/>
      <c r="B31" s="227"/>
      <c r="C31" s="227"/>
      <c r="D31" s="228"/>
      <c r="E31" s="227"/>
      <c r="F31" s="229"/>
      <c r="J31" s="124" t="s">
        <v>185</v>
      </c>
      <c r="K31" s="125">
        <v>8072768.8799999999</v>
      </c>
      <c r="L31" s="117"/>
      <c r="M31" s="117"/>
      <c r="N31" s="117"/>
      <c r="O31" s="117"/>
      <c r="P31" s="117"/>
    </row>
    <row r="32" spans="1:16" s="109" customFormat="1" ht="14.25" customHeight="1">
      <c r="A32" s="231" t="s">
        <v>351</v>
      </c>
      <c r="B32" s="231"/>
      <c r="C32" s="231"/>
      <c r="D32" s="232"/>
      <c r="E32" s="233"/>
      <c r="F32" s="231"/>
      <c r="J32" s="126"/>
      <c r="K32" s="127"/>
    </row>
    <row r="33" spans="1:11" s="109" customFormat="1" ht="14.25" customHeight="1">
      <c r="A33" s="231" t="s">
        <v>352</v>
      </c>
      <c r="B33" s="231"/>
      <c r="C33" s="231"/>
      <c r="D33" s="232"/>
      <c r="E33" s="233"/>
      <c r="F33" s="231"/>
      <c r="G33" s="231"/>
      <c r="H33" s="231"/>
      <c r="J33" s="517"/>
      <c r="K33" s="517"/>
    </row>
    <row r="34" spans="1:11" s="109" customFormat="1" ht="15" customHeight="1">
      <c r="A34" s="518" t="s">
        <v>353</v>
      </c>
      <c r="B34" s="518"/>
      <c r="C34" s="518"/>
      <c r="D34" s="518"/>
      <c r="E34" s="518"/>
      <c r="F34" s="518"/>
      <c r="G34" s="518"/>
      <c r="H34" s="518"/>
      <c r="I34" s="237">
        <v>954750.37</v>
      </c>
      <c r="J34" s="238">
        <v>11457004.439999999</v>
      </c>
      <c r="K34" s="270"/>
    </row>
    <row r="35" spans="1:11" ht="15">
      <c r="A35" s="231" t="s">
        <v>354</v>
      </c>
      <c r="B35" s="231"/>
      <c r="C35" s="231"/>
      <c r="D35" s="232"/>
      <c r="E35" s="214"/>
      <c r="F35" s="231"/>
      <c r="G35" s="231"/>
      <c r="H35" s="231"/>
      <c r="I35" s="229"/>
      <c r="J35" s="230" t="e">
        <f>H29-J34</f>
        <v>#REF!</v>
      </c>
    </row>
    <row r="36" spans="1:11" ht="15">
      <c r="A36" s="231" t="s">
        <v>355</v>
      </c>
      <c r="B36" s="231"/>
      <c r="C36" s="231"/>
      <c r="D36" s="232"/>
      <c r="E36" s="233"/>
      <c r="F36" s="231"/>
      <c r="G36" s="231"/>
      <c r="H36" s="231"/>
      <c r="I36" s="231"/>
      <c r="J36" s="234" t="e">
        <f>J35/12</f>
        <v>#REF!</v>
      </c>
    </row>
    <row r="37" spans="1:11" ht="15">
      <c r="A37" s="212" t="s">
        <v>356</v>
      </c>
      <c r="B37" s="212"/>
      <c r="C37" s="212"/>
      <c r="D37" s="213"/>
      <c r="E37" s="214"/>
      <c r="F37" s="212"/>
      <c r="G37" s="212"/>
      <c r="H37" s="212"/>
    </row>
    <row r="38" spans="1:11" ht="15">
      <c r="A38" s="212" t="s">
        <v>381</v>
      </c>
      <c r="B38" s="212"/>
      <c r="C38" s="212"/>
      <c r="D38" s="213"/>
      <c r="E38" s="214"/>
      <c r="F38" s="212"/>
      <c r="G38" s="212"/>
      <c r="H38" s="212"/>
    </row>
    <row r="39" spans="1:11" ht="15">
      <c r="A39" s="212" t="s">
        <v>380</v>
      </c>
      <c r="B39" s="212"/>
      <c r="C39" s="212"/>
      <c r="D39" s="213"/>
      <c r="E39" s="214"/>
      <c r="F39" s="212"/>
      <c r="G39" s="212"/>
      <c r="H39" s="212"/>
    </row>
    <row r="40" spans="1:11" ht="15">
      <c r="A40" s="212"/>
      <c r="B40" s="212"/>
      <c r="C40" s="212"/>
      <c r="D40" s="213"/>
      <c r="E40" s="214"/>
      <c r="F40" s="212"/>
      <c r="G40" s="212"/>
      <c r="H40" s="212"/>
    </row>
    <row r="41" spans="1:11" ht="20.25" customHeight="1">
      <c r="A41" s="519"/>
      <c r="B41" s="519"/>
      <c r="C41" s="271"/>
      <c r="D41" s="271"/>
      <c r="E41" s="271"/>
      <c r="F41" s="271"/>
      <c r="G41" s="229"/>
      <c r="H41" s="229"/>
    </row>
    <row r="42" spans="1:11">
      <c r="A42" s="272" t="s">
        <v>379</v>
      </c>
      <c r="B42" s="273"/>
      <c r="C42" s="273"/>
      <c r="D42" s="273"/>
      <c r="E42" s="273"/>
      <c r="F42" s="273"/>
    </row>
    <row r="43" spans="1:11">
      <c r="A43" s="273"/>
      <c r="B43" s="520"/>
      <c r="C43" s="520"/>
      <c r="D43" s="520"/>
      <c r="E43" s="520"/>
      <c r="F43" s="520"/>
    </row>
    <row r="44" spans="1:11">
      <c r="A44" s="273"/>
      <c r="B44" s="273"/>
      <c r="C44" s="273"/>
      <c r="D44" s="273"/>
      <c r="E44" s="273"/>
      <c r="F44" s="273"/>
    </row>
    <row r="45" spans="1:11">
      <c r="A45" s="273" t="s">
        <v>373</v>
      </c>
      <c r="B45" s="273"/>
      <c r="C45" s="273"/>
      <c r="D45" s="273"/>
      <c r="E45" s="273"/>
      <c r="F45" s="273"/>
    </row>
    <row r="46" spans="1:11">
      <c r="A46" s="272" t="s">
        <v>374</v>
      </c>
      <c r="B46" s="273"/>
      <c r="C46" s="273"/>
      <c r="D46" s="273"/>
      <c r="E46" s="273"/>
      <c r="F46" s="273"/>
    </row>
    <row r="47" spans="1:11" s="131" customFormat="1">
      <c r="A47" s="273" t="s">
        <v>375</v>
      </c>
      <c r="B47" s="273"/>
      <c r="C47" s="273"/>
      <c r="D47" s="273"/>
      <c r="E47" s="273"/>
      <c r="F47" s="273"/>
      <c r="G47" s="128"/>
      <c r="H47" s="128"/>
    </row>
    <row r="48" spans="1:11" s="131" customFormat="1">
      <c r="A48" s="273" t="s">
        <v>376</v>
      </c>
      <c r="B48" s="273"/>
      <c r="C48" s="273"/>
      <c r="D48" s="273"/>
      <c r="E48" s="273"/>
      <c r="F48" s="273"/>
      <c r="G48" s="128"/>
      <c r="H48" s="128"/>
    </row>
    <row r="49" spans="1:8" s="131" customFormat="1">
      <c r="A49" s="273" t="s">
        <v>377</v>
      </c>
      <c r="B49" s="273"/>
      <c r="C49" s="273"/>
      <c r="D49" s="273"/>
      <c r="E49" s="273"/>
      <c r="F49" s="273"/>
      <c r="G49" s="128"/>
      <c r="H49" s="128"/>
    </row>
    <row r="50" spans="1:8" s="131" customFormat="1">
      <c r="A50" s="128"/>
      <c r="B50" s="128"/>
      <c r="C50" s="128"/>
      <c r="D50" s="129"/>
      <c r="E50" s="167"/>
      <c r="F50" s="128"/>
      <c r="G50" s="128"/>
      <c r="H50" s="128"/>
    </row>
    <row r="53" spans="1:8">
      <c r="A53" s="132"/>
      <c r="B53" s="132"/>
    </row>
  </sheetData>
  <mergeCells count="10">
    <mergeCell ref="J33:K33"/>
    <mergeCell ref="A34:H34"/>
    <mergeCell ref="A41:B41"/>
    <mergeCell ref="B43:F43"/>
    <mergeCell ref="A1:H1"/>
    <mergeCell ref="A2:C2"/>
    <mergeCell ref="A3:H3"/>
    <mergeCell ref="A5:H5"/>
    <mergeCell ref="J7:K7"/>
    <mergeCell ref="A29:D29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59" fitToHeight="0" orientation="portrait" r:id="rId1"/>
  <headerFooter alignWithMargins="0">
    <oddHeader>&amp;R&amp;G</oddHeader>
    <oddFooter>&amp;C&amp;8
MC2 SOLUCOES EM SERVICOS LTDA 
CNPJ nº 05.025.180/0001-80
Av. Antônio Carlos Magalhães, nº 2501, SL 701, Brotas, Salvador/BA. CEP 40.280-901.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tabSelected="1" view="pageBreakPreview" zoomScale="86" zoomScaleNormal="100" zoomScaleSheetLayoutView="86" workbookViewId="0">
      <selection activeCell="B8" sqref="B8"/>
    </sheetView>
  </sheetViews>
  <sheetFormatPr defaultRowHeight="15"/>
  <cols>
    <col min="1" max="1" width="56.140625" style="370" customWidth="1"/>
    <col min="2" max="2" width="33.5703125" style="370" customWidth="1"/>
    <col min="3" max="3" width="10.7109375" style="370" customWidth="1"/>
    <col min="4" max="4" width="31.85546875" style="370" customWidth="1"/>
    <col min="5" max="5" width="37.28515625" style="370" customWidth="1"/>
    <col min="6" max="16384" width="9.140625" style="370"/>
  </cols>
  <sheetData>
    <row r="1" spans="1:5" ht="33" customHeight="1" thickBot="1">
      <c r="A1" s="445" t="s">
        <v>435</v>
      </c>
      <c r="B1" s="449" t="s">
        <v>442</v>
      </c>
    </row>
    <row r="2" spans="1:5" ht="29.25" customHeight="1" thickBot="1">
      <c r="A2" s="445" t="s">
        <v>541</v>
      </c>
      <c r="B2" s="450">
        <v>2025</v>
      </c>
      <c r="D2" s="445" t="s">
        <v>397</v>
      </c>
      <c r="E2" s="445" t="s">
        <v>398</v>
      </c>
    </row>
    <row r="3" spans="1:5" ht="29.25" customHeight="1">
      <c r="A3" s="371" t="s">
        <v>444</v>
      </c>
      <c r="B3" s="451"/>
      <c r="D3" s="371"/>
      <c r="E3" s="454"/>
    </row>
    <row r="4" spans="1:5" ht="29.25" customHeight="1">
      <c r="A4" s="371" t="s">
        <v>445</v>
      </c>
      <c r="B4" s="451"/>
      <c r="D4" s="371"/>
      <c r="E4" s="454"/>
    </row>
    <row r="5" spans="1:5" ht="29.25" customHeight="1">
      <c r="A5" s="371" t="s">
        <v>446</v>
      </c>
      <c r="B5" s="451"/>
      <c r="D5" s="371"/>
      <c r="E5" s="454"/>
    </row>
    <row r="6" spans="1:5" ht="29.25" customHeight="1">
      <c r="A6" s="371" t="s">
        <v>447</v>
      </c>
      <c r="B6" s="451"/>
      <c r="D6" s="372"/>
    </row>
    <row r="7" spans="1:5" ht="29.25" customHeight="1" thickBot="1">
      <c r="A7" s="371"/>
      <c r="B7" s="451"/>
      <c r="D7" s="372"/>
    </row>
    <row r="8" spans="1:5" ht="29.25" customHeight="1" thickBot="1">
      <c r="A8" s="371"/>
      <c r="B8" s="451"/>
      <c r="D8" s="445" t="s">
        <v>399</v>
      </c>
      <c r="E8" s="445" t="s">
        <v>1</v>
      </c>
    </row>
    <row r="9" spans="1:5" ht="29.25" customHeight="1" thickBot="1">
      <c r="A9" s="445" t="s">
        <v>14</v>
      </c>
      <c r="B9" s="450">
        <v>2025</v>
      </c>
      <c r="D9" s="371" t="s">
        <v>400</v>
      </c>
      <c r="E9" s="454"/>
    </row>
    <row r="10" spans="1:5" ht="29.25" customHeight="1">
      <c r="A10" s="373" t="s">
        <v>15</v>
      </c>
      <c r="B10" s="452"/>
      <c r="D10" s="371" t="s">
        <v>401</v>
      </c>
      <c r="E10" s="454"/>
    </row>
    <row r="11" spans="1:5" ht="29.25" customHeight="1">
      <c r="A11" s="373" t="s">
        <v>58</v>
      </c>
      <c r="B11" s="452"/>
    </row>
    <row r="12" spans="1:5" ht="29.25" customHeight="1" thickBot="1">
      <c r="A12" s="373" t="s">
        <v>437</v>
      </c>
      <c r="B12" s="453"/>
    </row>
    <row r="13" spans="1:5" ht="29.25" customHeight="1" thickBot="1">
      <c r="A13" s="373" t="s">
        <v>372</v>
      </c>
      <c r="B13" s="452"/>
      <c r="D13" s="445" t="s">
        <v>414</v>
      </c>
      <c r="E13" s="445" t="s">
        <v>415</v>
      </c>
    </row>
    <row r="14" spans="1:5" ht="29.25" customHeight="1">
      <c r="A14" s="373" t="s">
        <v>371</v>
      </c>
      <c r="B14" s="452"/>
      <c r="D14" s="371"/>
      <c r="E14" s="455"/>
    </row>
    <row r="15" spans="1:5" ht="25.5" customHeight="1" thickBot="1">
      <c r="A15" s="373" t="s">
        <v>416</v>
      </c>
      <c r="B15" s="452"/>
    </row>
    <row r="16" spans="1:5" ht="30" customHeight="1" thickBot="1">
      <c r="D16" s="445" t="s">
        <v>417</v>
      </c>
      <c r="E16" s="445"/>
    </row>
    <row r="17" spans="1:5" ht="27.75" customHeight="1" thickBot="1">
      <c r="A17" s="445" t="s">
        <v>443</v>
      </c>
      <c r="B17" s="445"/>
      <c r="D17" s="456"/>
      <c r="E17" s="374"/>
    </row>
    <row r="18" spans="1:5">
      <c r="A18" s="459"/>
      <c r="B18" s="374"/>
    </row>
  </sheetData>
  <printOptions horizontalCentered="1"/>
  <pageMargins left="0.39370078740157483" right="0.39370078740157483" top="0.74803149606299213" bottom="0.74803149606299213" header="0.31496062992125984" footer="0.31496062992125984"/>
  <pageSetup paperSize="9" scale="57" fitToHeight="0" orientation="portrait" r:id="rId1"/>
  <headerFooter alignWithMargins="0">
    <oddHeader>&amp;R]</oddHeader>
    <oddFooter xml:space="preserve">&amp;C&amp;8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zoomScaleNormal="100" zoomScaleSheetLayoutView="100" zoomScalePageLayoutView="85" workbookViewId="0">
      <selection activeCell="F26" sqref="F26"/>
    </sheetView>
  </sheetViews>
  <sheetFormatPr defaultColWidth="9.140625" defaultRowHeight="16.5"/>
  <cols>
    <col min="1" max="1" width="8" style="128" customWidth="1"/>
    <col min="2" max="2" width="9.42578125" style="128" customWidth="1"/>
    <col min="3" max="3" width="52.85546875" style="128" customWidth="1"/>
    <col min="4" max="4" width="16.7109375" style="129" customWidth="1"/>
    <col min="5" max="5" width="8.42578125" style="167" customWidth="1"/>
    <col min="6" max="6" width="19" style="128" customWidth="1"/>
    <col min="7" max="7" width="25.5703125" style="128" customWidth="1"/>
    <col min="8" max="8" width="19.28515625" style="128" customWidth="1"/>
    <col min="9" max="9" width="17.28515625" style="107" customWidth="1"/>
    <col min="10" max="10" width="11.7109375" style="107" bestFit="1" customWidth="1"/>
    <col min="11" max="12" width="12.7109375" style="107" bestFit="1" customWidth="1"/>
    <col min="13" max="16384" width="9.140625" style="107"/>
  </cols>
  <sheetData>
    <row r="1" spans="1:12" ht="15.75" thickBot="1">
      <c r="A1" s="212"/>
      <c r="B1" s="212"/>
      <c r="C1" s="212"/>
      <c r="D1" s="213"/>
      <c r="E1" s="214"/>
      <c r="F1" s="212"/>
      <c r="G1" s="212"/>
      <c r="H1" s="212"/>
    </row>
    <row r="2" spans="1:12" s="109" customFormat="1" ht="25.5" customHeight="1" thickBot="1">
      <c r="A2" s="446" t="s">
        <v>153</v>
      </c>
      <c r="B2" s="447"/>
      <c r="C2" s="447"/>
      <c r="D2" s="447"/>
      <c r="E2" s="447"/>
      <c r="F2" s="447"/>
      <c r="G2" s="447"/>
      <c r="H2" s="448"/>
    </row>
    <row r="3" spans="1:12" s="259" customFormat="1" ht="21" customHeight="1">
      <c r="A3" s="341"/>
      <c r="B3" s="341"/>
      <c r="C3" s="341"/>
      <c r="D3" s="341"/>
      <c r="E3" s="341"/>
      <c r="F3" s="341"/>
      <c r="G3" s="341" t="s">
        <v>451</v>
      </c>
      <c r="H3" s="458">
        <v>24</v>
      </c>
      <c r="I3" s="339"/>
    </row>
    <row r="4" spans="1:12" s="111" customFormat="1" ht="30.75" customHeight="1">
      <c r="A4" s="342" t="s">
        <v>154</v>
      </c>
      <c r="B4" s="342" t="s">
        <v>178</v>
      </c>
      <c r="C4" s="342" t="s">
        <v>186</v>
      </c>
      <c r="D4" s="342" t="s">
        <v>412</v>
      </c>
      <c r="E4" s="342" t="s">
        <v>155</v>
      </c>
      <c r="F4" s="342" t="s">
        <v>413</v>
      </c>
      <c r="G4" s="342" t="s">
        <v>157</v>
      </c>
      <c r="H4" s="342" t="s">
        <v>481</v>
      </c>
    </row>
    <row r="5" spans="1:12" s="109" customFormat="1" ht="22.5" customHeight="1">
      <c r="A5" s="343">
        <v>1</v>
      </c>
      <c r="B5" s="344" t="str">
        <f>'1 ENCARREGADO '!C14</f>
        <v>4141-05</v>
      </c>
      <c r="C5" s="345" t="str">
        <f>'1 ENCARREGADO '!D13</f>
        <v>ENCARREGADO</v>
      </c>
      <c r="D5" s="346">
        <f>'1 ENCARREGADO '!AL_1_A_SAL_BASE</f>
        <v>0</v>
      </c>
      <c r="E5" s="347">
        <f>'1 ENCARREGADO '!D18</f>
        <v>1</v>
      </c>
      <c r="F5" s="348">
        <f>'1 ENCARREGADO '!VALOR_TOTAL_EMPREGADO</f>
        <v>0</v>
      </c>
      <c r="G5" s="349">
        <f t="shared" ref="G5:G8" si="0">(E5*F5)</f>
        <v>0</v>
      </c>
      <c r="H5" s="349">
        <f>G5*$H$3</f>
        <v>0</v>
      </c>
      <c r="I5" s="113"/>
      <c r="J5" s="117"/>
      <c r="K5" s="117"/>
      <c r="L5" s="117"/>
    </row>
    <row r="6" spans="1:12" s="109" customFormat="1" ht="21.75" customHeight="1">
      <c r="A6" s="343">
        <v>2</v>
      </c>
      <c r="B6" s="344" t="str">
        <f>'2 OPERADOR DE MÁQUINAS LEVES'!C14</f>
        <v>7151-15</v>
      </c>
      <c r="C6" s="345" t="str">
        <f>'2 OPERADOR DE MÁQUINAS LEVES'!D13</f>
        <v>OPERADOR DE MÁQUINAS LEVES</v>
      </c>
      <c r="D6" s="346">
        <f>'2 OPERADOR DE MÁQUINAS LEVES'!AL_1_A_SAL_BASE</f>
        <v>0</v>
      </c>
      <c r="E6" s="347">
        <f>'2 OPERADOR DE MÁQUINAS LEVES'!D18</f>
        <v>1</v>
      </c>
      <c r="F6" s="348">
        <f>'2 OPERADOR DE MÁQUINAS LEVES'!VALOR_TOTAL_EMPREGADO</f>
        <v>0</v>
      </c>
      <c r="G6" s="349">
        <f t="shared" si="0"/>
        <v>0</v>
      </c>
      <c r="H6" s="349">
        <f>G6*$H$3</f>
        <v>0</v>
      </c>
      <c r="I6" s="113"/>
      <c r="J6" s="117"/>
      <c r="K6" s="337"/>
      <c r="L6" s="121"/>
    </row>
    <row r="7" spans="1:12" s="109" customFormat="1" ht="25.5" customHeight="1">
      <c r="A7" s="343">
        <v>3</v>
      </c>
      <c r="B7" s="344" t="str">
        <f>'3 JARDINEIRO'!C14</f>
        <v>6220-10</v>
      </c>
      <c r="C7" s="345" t="str">
        <f>'3 JARDINEIRO'!D13</f>
        <v>JARDINEIRO</v>
      </c>
      <c r="D7" s="346">
        <f>'3 JARDINEIRO'!AL_1_A_SAL_BASE</f>
        <v>0</v>
      </c>
      <c r="E7" s="347">
        <f>'3 JARDINEIRO'!D18</f>
        <v>6</v>
      </c>
      <c r="F7" s="350">
        <f>'3 JARDINEIRO'!VALOR_TOTAL_EMPREGADO</f>
        <v>0</v>
      </c>
      <c r="G7" s="351">
        <f t="shared" si="0"/>
        <v>0</v>
      </c>
      <c r="H7" s="349">
        <f>G7*$H$3</f>
        <v>0</v>
      </c>
      <c r="I7" s="113"/>
      <c r="J7" s="117"/>
      <c r="K7" s="117"/>
      <c r="L7" s="117"/>
    </row>
    <row r="8" spans="1:12" s="265" customFormat="1" ht="22.5" customHeight="1">
      <c r="A8" s="352">
        <v>4</v>
      </c>
      <c r="B8" s="344" t="str">
        <f>'4 SERVENTE'!C14</f>
        <v>5143-20</v>
      </c>
      <c r="C8" s="345" t="str">
        <f>'4 SERVENTE'!D13</f>
        <v>SERVENTE</v>
      </c>
      <c r="D8" s="346">
        <f>'4 SERVENTE'!AL_1_A_SAL_BASE</f>
        <v>0</v>
      </c>
      <c r="E8" s="347">
        <f>'4 SERVENTE'!D18</f>
        <v>10</v>
      </c>
      <c r="F8" s="350">
        <f>'4 SERVENTE'!VALOR_TOTAL_EMPREGADO</f>
        <v>0</v>
      </c>
      <c r="G8" s="351">
        <f t="shared" si="0"/>
        <v>0</v>
      </c>
      <c r="H8" s="349">
        <f>G8*$H$3</f>
        <v>0</v>
      </c>
      <c r="I8" s="262"/>
      <c r="J8" s="264"/>
      <c r="K8" s="264"/>
      <c r="L8" s="264"/>
    </row>
    <row r="9" spans="1:12" s="109" customFormat="1" ht="22.5" customHeight="1">
      <c r="A9" s="530" t="s">
        <v>542</v>
      </c>
      <c r="B9" s="530"/>
      <c r="C9" s="530"/>
      <c r="D9" s="530"/>
      <c r="E9" s="353">
        <f>SUM(E5:E8)</f>
        <v>18</v>
      </c>
      <c r="F9" s="354"/>
      <c r="G9" s="355">
        <f>SUM(G5:G8)</f>
        <v>0</v>
      </c>
      <c r="H9" s="355">
        <f>SUM(H5:H8)</f>
        <v>0</v>
      </c>
      <c r="I9" s="166"/>
      <c r="J9" s="121"/>
      <c r="K9" s="117"/>
      <c r="L9" s="117"/>
    </row>
    <row r="11" spans="1:12" s="416" customFormat="1">
      <c r="A11" s="412"/>
      <c r="B11" s="412"/>
      <c r="C11" s="412"/>
      <c r="D11" s="413"/>
      <c r="E11" s="414"/>
      <c r="F11" s="412"/>
      <c r="G11" s="415"/>
      <c r="H11" s="412"/>
    </row>
    <row r="12" spans="1:12" s="416" customFormat="1">
      <c r="A12" s="412"/>
      <c r="B12" s="412"/>
      <c r="C12" s="412"/>
      <c r="D12" s="413"/>
      <c r="E12" s="414"/>
      <c r="F12" s="412"/>
      <c r="G12" s="417"/>
      <c r="H12" s="418"/>
    </row>
    <row r="13" spans="1:12" s="416" customFormat="1">
      <c r="A13" s="412"/>
      <c r="B13" s="412"/>
      <c r="C13" s="412"/>
      <c r="D13" s="413"/>
      <c r="E13" s="414"/>
      <c r="F13" s="412"/>
      <c r="G13" s="415"/>
      <c r="H13" s="415"/>
    </row>
    <row r="14" spans="1:12" s="416" customFormat="1">
      <c r="A14" s="412"/>
      <c r="B14" s="412"/>
      <c r="C14" s="412"/>
      <c r="D14" s="413"/>
      <c r="E14" s="414"/>
      <c r="F14" s="412"/>
      <c r="G14" s="415"/>
      <c r="H14" s="415"/>
    </row>
    <row r="15" spans="1:12" s="416" customFormat="1">
      <c r="A15" s="412"/>
      <c r="B15" s="412"/>
      <c r="C15" s="412"/>
      <c r="D15" s="413"/>
      <c r="E15" s="414"/>
      <c r="F15" s="412"/>
      <c r="G15" s="412"/>
      <c r="H15" s="412"/>
    </row>
  </sheetData>
  <mergeCells count="1">
    <mergeCell ref="A9:D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4" fitToHeight="0" orientation="portrait" r:id="rId1"/>
  <headerFooter alignWithMargins="0">
    <oddFooter>&amp;R&amp;P/&amp;N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I118"/>
  <sheetViews>
    <sheetView view="pageBreakPreview" topLeftCell="A13" zoomScaleNormal="100" zoomScaleSheetLayoutView="100" workbookViewId="0">
      <selection activeCell="F23" sqref="F23"/>
    </sheetView>
  </sheetViews>
  <sheetFormatPr defaultRowHeight="16.5"/>
  <cols>
    <col min="1" max="1" width="2.7109375" style="6" customWidth="1"/>
    <col min="2" max="2" width="8.85546875" style="6" customWidth="1"/>
    <col min="3" max="3" width="52.5703125" style="11" customWidth="1"/>
    <col min="4" max="4" width="7.85546875" style="11" customWidth="1"/>
    <col min="5" max="5" width="13.5703125" style="11" customWidth="1"/>
    <col min="6" max="6" width="15.42578125" style="11" bestFit="1" customWidth="1"/>
    <col min="7" max="7" width="13.140625" style="6" customWidth="1"/>
    <col min="8" max="8" width="11.140625" style="6" customWidth="1"/>
    <col min="9" max="16384" width="9.140625" style="6"/>
  </cols>
  <sheetData>
    <row r="1" spans="2:6" ht="20.25">
      <c r="B1" s="580" t="s">
        <v>166</v>
      </c>
      <c r="C1" s="581"/>
      <c r="D1" s="581"/>
      <c r="E1" s="581"/>
      <c r="F1" s="582"/>
    </row>
    <row r="2" spans="2:6" ht="20.25">
      <c r="B2" s="583" t="e">
        <f>UG</f>
        <v>#REF!</v>
      </c>
      <c r="C2" s="584"/>
      <c r="D2" s="585"/>
      <c r="E2" s="58" t="s">
        <v>46</v>
      </c>
      <c r="F2" s="59">
        <v>44099</v>
      </c>
    </row>
    <row r="3" spans="2:6" s="60" customFormat="1" ht="25.5">
      <c r="B3" s="586" t="s">
        <v>128</v>
      </c>
      <c r="C3" s="586"/>
      <c r="D3" s="586"/>
      <c r="E3" s="586"/>
      <c r="F3" s="586"/>
    </row>
    <row r="4" spans="2:6" s="60" customFormat="1" ht="15.95" customHeight="1">
      <c r="B4" s="587" t="s">
        <v>83</v>
      </c>
      <c r="C4" s="587"/>
      <c r="D4" s="587"/>
      <c r="E4" s="587"/>
      <c r="F4" s="587"/>
    </row>
    <row r="5" spans="2:6" s="60" customFormat="1" ht="15.95" customHeight="1">
      <c r="B5" s="573" t="s">
        <v>144</v>
      </c>
      <c r="C5" s="573"/>
      <c r="D5" s="588" t="s">
        <v>167</v>
      </c>
      <c r="E5" s="588"/>
      <c r="F5" s="588"/>
    </row>
    <row r="6" spans="2:6" s="60" customFormat="1" ht="15.75" customHeight="1">
      <c r="B6" s="577" t="s">
        <v>145</v>
      </c>
      <c r="C6" s="577"/>
      <c r="D6" s="578" t="e">
        <f>MODALIDADE_DE_LICITACAO</f>
        <v>#REF!</v>
      </c>
      <c r="E6" s="578"/>
      <c r="F6" s="76" t="s">
        <v>168</v>
      </c>
    </row>
    <row r="7" spans="2:6" s="60" customFormat="1" ht="15.75" customHeight="1">
      <c r="B7" s="579" t="s">
        <v>47</v>
      </c>
      <c r="C7" s="579"/>
      <c r="D7" s="579"/>
      <c r="E7" s="579"/>
      <c r="F7" s="579"/>
    </row>
    <row r="8" spans="2:6" s="60" customFormat="1" ht="18" customHeight="1">
      <c r="B8" s="16" t="s">
        <v>2</v>
      </c>
      <c r="C8" s="573" t="s">
        <v>52</v>
      </c>
      <c r="D8" s="573"/>
      <c r="E8" s="573"/>
      <c r="F8" s="61">
        <v>44099</v>
      </c>
    </row>
    <row r="9" spans="2:6" s="60" customFormat="1" ht="15.95" customHeight="1">
      <c r="B9" s="1" t="s">
        <v>3</v>
      </c>
      <c r="C9" s="49" t="s">
        <v>29</v>
      </c>
      <c r="D9" s="574" t="e">
        <f>IF(LOCAL_DE_EXECUCAO="","",LOCAL_DE_EXECUCAO)</f>
        <v>#REF!</v>
      </c>
      <c r="E9" s="574"/>
      <c r="F9" s="574"/>
    </row>
    <row r="10" spans="2:6" s="60" customFormat="1" ht="18.75" customHeight="1">
      <c r="B10" s="16" t="s">
        <v>4</v>
      </c>
      <c r="C10" s="573" t="s">
        <v>30</v>
      </c>
      <c r="D10" s="573"/>
      <c r="E10" s="573"/>
      <c r="F10" s="62" t="s">
        <v>314</v>
      </c>
    </row>
    <row r="11" spans="2:6" s="60" customFormat="1" ht="15.95" customHeight="1">
      <c r="B11" s="1" t="s">
        <v>5</v>
      </c>
      <c r="C11" s="574" t="s">
        <v>53</v>
      </c>
      <c r="D11" s="574"/>
      <c r="E11" s="574"/>
      <c r="F11" s="18" t="e">
        <f>NUMERO_MESES_EXEC_CONTRATUAL</f>
        <v>#REF!</v>
      </c>
    </row>
    <row r="12" spans="2:6" s="60" customFormat="1">
      <c r="B12" s="1" t="s">
        <v>6</v>
      </c>
      <c r="C12" s="575" t="s">
        <v>71</v>
      </c>
      <c r="D12" s="575"/>
      <c r="E12" s="575"/>
      <c r="F12" s="48">
        <v>1</v>
      </c>
    </row>
    <row r="13" spans="2:6" s="65" customFormat="1" ht="15" customHeight="1">
      <c r="B13" s="63" t="s">
        <v>126</v>
      </c>
      <c r="C13" s="64"/>
      <c r="D13" s="64"/>
      <c r="E13" s="64"/>
      <c r="F13" s="64"/>
    </row>
    <row r="14" spans="2:6" s="60" customFormat="1">
      <c r="B14" s="16">
        <v>1</v>
      </c>
      <c r="C14" s="576" t="s">
        <v>49</v>
      </c>
      <c r="D14" s="576"/>
      <c r="E14" s="568" t="s">
        <v>318</v>
      </c>
      <c r="F14" s="568"/>
    </row>
    <row r="15" spans="2:6" s="60" customFormat="1">
      <c r="B15" s="16">
        <v>2</v>
      </c>
      <c r="C15" s="17" t="s">
        <v>48</v>
      </c>
      <c r="D15" s="564"/>
      <c r="E15" s="564"/>
      <c r="F15" s="564"/>
    </row>
    <row r="16" spans="2:6" s="60" customFormat="1" ht="15" customHeight="1">
      <c r="B16" s="16">
        <v>3</v>
      </c>
      <c r="C16" s="74" t="s">
        <v>50</v>
      </c>
      <c r="D16" s="568" t="str">
        <f>E14</f>
        <v>ALMOXARIFE C INSAL</v>
      </c>
      <c r="E16" s="568"/>
      <c r="F16" s="568"/>
    </row>
    <row r="17" spans="2:6" s="60" customFormat="1" ht="15" customHeight="1">
      <c r="B17" s="16">
        <v>4</v>
      </c>
      <c r="C17" s="569" t="s">
        <v>51</v>
      </c>
      <c r="D17" s="569"/>
      <c r="E17" s="569"/>
      <c r="F17" s="75"/>
    </row>
    <row r="18" spans="2:6" s="66" customFormat="1" ht="20.25" customHeight="1">
      <c r="B18" s="570" t="s">
        <v>32</v>
      </c>
      <c r="C18" s="570"/>
      <c r="D18" s="570"/>
      <c r="E18" s="570"/>
      <c r="F18" s="570"/>
    </row>
    <row r="19" spans="2:6">
      <c r="B19" s="537" t="s">
        <v>44</v>
      </c>
      <c r="C19" s="537"/>
      <c r="D19" s="537"/>
      <c r="E19" s="537"/>
      <c r="F19" s="71" t="e">
        <f>IF(EMPREG_POR_POSTO="","",EMPREG_POR_POSTO)</f>
        <v>#REF!</v>
      </c>
    </row>
    <row r="20" spans="2:6">
      <c r="B20" s="37" t="s">
        <v>8</v>
      </c>
      <c r="E20" s="7"/>
      <c r="F20" s="7"/>
    </row>
    <row r="21" spans="2:6">
      <c r="B21" s="1">
        <v>1</v>
      </c>
      <c r="C21" s="554" t="s">
        <v>9</v>
      </c>
      <c r="D21" s="554"/>
      <c r="E21" s="554"/>
      <c r="F21" s="3" t="s">
        <v>13</v>
      </c>
    </row>
    <row r="22" spans="2:6">
      <c r="B22" s="1" t="s">
        <v>2</v>
      </c>
      <c r="C22" s="571" t="s">
        <v>78</v>
      </c>
      <c r="D22" s="571"/>
      <c r="E22" s="571"/>
      <c r="F22" s="101" t="e">
        <f>#REF!</f>
        <v>#REF!</v>
      </c>
    </row>
    <row r="23" spans="2:6">
      <c r="B23" s="1" t="s">
        <v>3</v>
      </c>
      <c r="C23" s="535" t="s">
        <v>80</v>
      </c>
      <c r="D23" s="535"/>
      <c r="E23" s="535"/>
      <c r="F23" s="4">
        <f>1320.87*20%</f>
        <v>264.17</v>
      </c>
    </row>
    <row r="24" spans="2:6" ht="15.75" customHeight="1">
      <c r="B24" s="1" t="s">
        <v>4</v>
      </c>
      <c r="C24" s="572" t="s">
        <v>70</v>
      </c>
      <c r="D24" s="572"/>
      <c r="E24" s="572"/>
      <c r="F24" s="40" t="e">
        <f>((AL_1_A_SAL_BASE+AL_1_B_ADIC_PERIC)/DIVISOR_DE_HORAS)*DIAS_NA_SEMANA*MEDIA_ANUAL_DIAS_TRABALHO_MES*PERC_ADIC_NOT%</f>
        <v>#REF!</v>
      </c>
    </row>
    <row r="25" spans="2:6" ht="15.75" customHeight="1">
      <c r="B25" s="1" t="s">
        <v>5</v>
      </c>
      <c r="C25" s="535" t="s">
        <v>73</v>
      </c>
      <c r="D25" s="535"/>
      <c r="E25" s="535"/>
      <c r="F25" s="4" t="e">
        <f>((AL_1_A_SAL_BASE+AL_1_B_ADIC_PERIC)/DIVISOR_DE_HORAS)*((HORA_NORMAL-HORA_NOTURNA)/HORA_NOTURNA)*DIAS_NA_SEMANA*MEDIA_ANUAL_DIAS_TRABALHO_MES*PERC_ADIC_NOT%</f>
        <v>#REF!</v>
      </c>
    </row>
    <row r="26" spans="2:6" ht="15.75" customHeight="1">
      <c r="B26" s="1" t="s">
        <v>6</v>
      </c>
      <c r="C26" s="565" t="s">
        <v>127</v>
      </c>
      <c r="D26" s="566"/>
      <c r="E26" s="567"/>
      <c r="F26" s="40" t="e">
        <f>PERC_ADIC_INS%*SAL_MINIMO</f>
        <v>#REF!</v>
      </c>
    </row>
    <row r="27" spans="2:6">
      <c r="B27" s="1" t="s">
        <v>7</v>
      </c>
      <c r="C27" s="558" t="e">
        <f>OUTROS_REMUNERACAO_1_DESCRICAO</f>
        <v>#REF!</v>
      </c>
      <c r="D27" s="559"/>
      <c r="E27" s="560"/>
      <c r="F27" s="4" t="e">
        <f>OUTROS_REMUNERACAO_1</f>
        <v>#REF!</v>
      </c>
    </row>
    <row r="28" spans="2:6">
      <c r="B28" s="1" t="s">
        <v>10</v>
      </c>
      <c r="C28" s="555" t="e">
        <f>OUTROS_REMUNERACAO_2_DESCRICAO</f>
        <v>#REF!</v>
      </c>
      <c r="D28" s="556"/>
      <c r="E28" s="557"/>
      <c r="F28" s="40" t="e">
        <f>OUTROS_REMUNERACAO_2</f>
        <v>#REF!</v>
      </c>
    </row>
    <row r="29" spans="2:6">
      <c r="B29" s="1" t="s">
        <v>11</v>
      </c>
      <c r="C29" s="558" t="e">
        <f>OUTROS_REMUNERACAO_3_DESCRICAO</f>
        <v>#REF!</v>
      </c>
      <c r="D29" s="559"/>
      <c r="E29" s="560"/>
      <c r="F29" s="4" t="e">
        <f>OUTROS_REMUNERACAO_3</f>
        <v>#REF!</v>
      </c>
    </row>
    <row r="30" spans="2:6">
      <c r="B30" s="561" t="s">
        <v>38</v>
      </c>
      <c r="C30" s="561"/>
      <c r="D30" s="561"/>
      <c r="E30" s="561"/>
      <c r="F30" s="28" t="e">
        <f>SUM(F22:F29)</f>
        <v>#REF!</v>
      </c>
    </row>
    <row r="31" spans="2:6">
      <c r="B31" s="37" t="s">
        <v>54</v>
      </c>
      <c r="E31" s="13"/>
      <c r="F31" s="13"/>
    </row>
    <row r="32" spans="2:6">
      <c r="B32" s="37" t="s">
        <v>96</v>
      </c>
      <c r="C32" s="5"/>
      <c r="D32" s="14"/>
      <c r="E32" s="12"/>
      <c r="F32" s="12"/>
    </row>
    <row r="33" spans="2:8">
      <c r="B33" s="1" t="s">
        <v>55</v>
      </c>
      <c r="C33" s="537" t="s">
        <v>79</v>
      </c>
      <c r="D33" s="537"/>
      <c r="E33" s="3" t="s">
        <v>1</v>
      </c>
      <c r="F33" s="3" t="s">
        <v>13</v>
      </c>
    </row>
    <row r="34" spans="2:8">
      <c r="B34" s="1" t="s">
        <v>2</v>
      </c>
      <c r="C34" s="534" t="s">
        <v>39</v>
      </c>
      <c r="D34" s="534"/>
      <c r="E34" s="42">
        <f>PERC_DEC_TERC</f>
        <v>8.33</v>
      </c>
      <c r="F34" s="41" t="e">
        <f>PERC_DEC_TERC%*MOD_1_REMUNERACAO</f>
        <v>#REF!</v>
      </c>
      <c r="G34" s="99">
        <f>E34+E35</f>
        <v>11.11</v>
      </c>
    </row>
    <row r="35" spans="2:8">
      <c r="B35" s="2" t="s">
        <v>3</v>
      </c>
      <c r="C35" s="535" t="s">
        <v>81</v>
      </c>
      <c r="D35" s="535"/>
      <c r="E35" s="26">
        <f>PERC_ADIC_FERIAS</f>
        <v>2.78</v>
      </c>
      <c r="F35" s="24" t="e">
        <f>PERC_ADIC_FERIAS%*MOD_1_REMUNERACAO</f>
        <v>#REF!</v>
      </c>
    </row>
    <row r="36" spans="2:8" s="67" customFormat="1">
      <c r="B36" s="540" t="s">
        <v>38</v>
      </c>
      <c r="C36" s="541"/>
      <c r="D36" s="541"/>
      <c r="E36" s="542"/>
      <c r="F36" s="29" t="e">
        <f>SUM(F34:F35)</f>
        <v>#REF!</v>
      </c>
    </row>
    <row r="37" spans="2:8" s="67" customFormat="1" ht="31.5" customHeight="1">
      <c r="B37" s="562" t="s">
        <v>56</v>
      </c>
      <c r="C37" s="562"/>
      <c r="D37" s="562"/>
      <c r="E37" s="562"/>
      <c r="F37" s="562"/>
    </row>
    <row r="38" spans="2:8" s="67" customFormat="1" ht="34.5" customHeight="1">
      <c r="B38" s="1" t="s">
        <v>57</v>
      </c>
      <c r="C38" s="563" t="s">
        <v>82</v>
      </c>
      <c r="D38" s="563"/>
      <c r="E38" s="3" t="s">
        <v>1</v>
      </c>
      <c r="F38" s="3" t="s">
        <v>13</v>
      </c>
    </row>
    <row r="39" spans="2:8">
      <c r="B39" s="1" t="s">
        <v>2</v>
      </c>
      <c r="C39" s="534" t="s">
        <v>33</v>
      </c>
      <c r="D39" s="534"/>
      <c r="E39" s="42">
        <f>PERC_INSS</f>
        <v>20</v>
      </c>
      <c r="F39" s="41" t="e">
        <f>PERC_INSS%*(MOD_1_REMUNERACAO+SUBMOD_2_1_DEC_TERC_ADIC_FERIAS)</f>
        <v>#REF!</v>
      </c>
    </row>
    <row r="40" spans="2:8" s="60" customFormat="1">
      <c r="B40" s="2" t="s">
        <v>3</v>
      </c>
      <c r="C40" s="535" t="s">
        <v>35</v>
      </c>
      <c r="D40" s="535"/>
      <c r="E40" s="33">
        <f>PERC_SAL_EDUCACAO</f>
        <v>2.5</v>
      </c>
      <c r="F40" s="24" t="e">
        <f>PERC_SAL_EDUCACAO%*(MOD_1_REMUNERACAO+SUBMOD_2_1_DEC_TERC_ADIC_FERIAS)</f>
        <v>#REF!</v>
      </c>
    </row>
    <row r="41" spans="2:8" s="60" customFormat="1">
      <c r="B41" s="2" t="s">
        <v>4</v>
      </c>
      <c r="C41" s="534" t="s">
        <v>76</v>
      </c>
      <c r="D41" s="534"/>
      <c r="E41" s="42">
        <f>PERC_RAT</f>
        <v>3.09</v>
      </c>
      <c r="F41" s="41" t="e">
        <f>H41</f>
        <v>#REF!</v>
      </c>
      <c r="G41" s="90">
        <v>3.09E-2</v>
      </c>
      <c r="H41" s="60" t="e">
        <f>G41*(SUBMOD_2_1_DEC_TERC_ADIC_FERIAS+MOD_1_REMUNERACAO)</f>
        <v>#REF!</v>
      </c>
    </row>
    <row r="42" spans="2:8" s="60" customFormat="1">
      <c r="B42" s="2" t="s">
        <v>5</v>
      </c>
      <c r="C42" s="535" t="s">
        <v>74</v>
      </c>
      <c r="D42" s="535"/>
      <c r="E42" s="26">
        <f>PERC_SESC</f>
        <v>1.5</v>
      </c>
      <c r="F42" s="24" t="e">
        <f>PERC_SESC%*(MOD_1_REMUNERACAO+SUBMOD_2_1_DEC_TERC_ADIC_FERIAS)</f>
        <v>#REF!</v>
      </c>
    </row>
    <row r="43" spans="2:8" s="60" customFormat="1">
      <c r="B43" s="2" t="s">
        <v>6</v>
      </c>
      <c r="C43" s="534" t="s">
        <v>75</v>
      </c>
      <c r="D43" s="534"/>
      <c r="E43" s="42">
        <f>PERC_SENAC</f>
        <v>1</v>
      </c>
      <c r="F43" s="41" t="e">
        <f>PERC_SENAC%*(MOD_1_REMUNERACAO+SUBMOD_2_1_DEC_TERC_ADIC_FERIAS)</f>
        <v>#REF!</v>
      </c>
    </row>
    <row r="44" spans="2:8" s="60" customFormat="1">
      <c r="B44" s="2" t="s">
        <v>7</v>
      </c>
      <c r="C44" s="535" t="s">
        <v>37</v>
      </c>
      <c r="D44" s="535"/>
      <c r="E44" s="33">
        <f>PERC_SEBRAE</f>
        <v>0.6</v>
      </c>
      <c r="F44" s="24" t="e">
        <f>PERC_SEBRAE%*(MOD_1_REMUNERACAO+SUBMOD_2_1_DEC_TERC_ADIC_FERIAS)</f>
        <v>#REF!</v>
      </c>
    </row>
    <row r="45" spans="2:8" s="60" customFormat="1">
      <c r="B45" s="2" t="s">
        <v>10</v>
      </c>
      <c r="C45" s="534" t="s">
        <v>34</v>
      </c>
      <c r="D45" s="534"/>
      <c r="E45" s="42">
        <f>PERC_INCRA</f>
        <v>0.2</v>
      </c>
      <c r="F45" s="41" t="e">
        <f>PERC_INCRA%*(MOD_1_REMUNERACAO+SUBMOD_2_1_DEC_TERC_ADIC_FERIAS)</f>
        <v>#REF!</v>
      </c>
    </row>
    <row r="46" spans="2:8">
      <c r="B46" s="2" t="s">
        <v>11</v>
      </c>
      <c r="C46" s="535" t="s">
        <v>36</v>
      </c>
      <c r="D46" s="535"/>
      <c r="E46" s="33">
        <f>PERC_FGTS</f>
        <v>8</v>
      </c>
      <c r="F46" s="24" t="e">
        <f>PERC_FGTS%*(MOD_1_REMUNERACAO+SUBMOD_2_1_DEC_TERC_ADIC_FERIAS)</f>
        <v>#REF!</v>
      </c>
      <c r="G46" s="84">
        <v>0.08</v>
      </c>
      <c r="H46" s="90">
        <v>0.36890000000000001</v>
      </c>
    </row>
    <row r="47" spans="2:8">
      <c r="B47" s="540" t="s">
        <v>38</v>
      </c>
      <c r="C47" s="541"/>
      <c r="D47" s="541"/>
      <c r="E47" s="542"/>
      <c r="F47" s="30" t="e">
        <f>SUM(F39:F46)</f>
        <v>#REF!</v>
      </c>
    </row>
    <row r="48" spans="2:8" ht="15.75" customHeight="1">
      <c r="B48" s="37" t="s">
        <v>59</v>
      </c>
      <c r="C48" s="60"/>
      <c r="D48" s="60"/>
      <c r="E48" s="60"/>
      <c r="F48" s="60"/>
    </row>
    <row r="49" spans="2:9" ht="15.75" customHeight="1">
      <c r="B49" s="1" t="s">
        <v>77</v>
      </c>
      <c r="C49" s="554" t="s">
        <v>14</v>
      </c>
      <c r="D49" s="554"/>
      <c r="E49" s="554"/>
      <c r="F49" s="3" t="s">
        <v>13</v>
      </c>
    </row>
    <row r="50" spans="2:9">
      <c r="B50" s="16" t="s">
        <v>2</v>
      </c>
      <c r="C50" s="534" t="s">
        <v>15</v>
      </c>
      <c r="D50" s="534"/>
      <c r="E50" s="534"/>
      <c r="F50" s="41" t="e">
        <f>(4*2*22)-(AL_1_A_SAL_BASE*6%)</f>
        <v>#REF!</v>
      </c>
    </row>
    <row r="51" spans="2:9" s="67" customFormat="1">
      <c r="B51" s="16" t="s">
        <v>3</v>
      </c>
      <c r="C51" s="535" t="s">
        <v>58</v>
      </c>
      <c r="D51" s="535"/>
      <c r="E51" s="535"/>
      <c r="F51" s="41">
        <f>23.5*22*90%</f>
        <v>465.3</v>
      </c>
      <c r="G51" s="67">
        <f>18.8*22*90%</f>
        <v>372.24</v>
      </c>
    </row>
    <row r="52" spans="2:9" s="67" customFormat="1">
      <c r="B52" s="16" t="s">
        <v>4</v>
      </c>
      <c r="C52" s="555" t="e">
        <f>OUTROS_BENEFICIOS_1_DESCRICAO</f>
        <v>#REF!</v>
      </c>
      <c r="D52" s="556"/>
      <c r="E52" s="557"/>
      <c r="F52" s="41" t="e">
        <f>OUTROS_BENEFICIOS_1</f>
        <v>#REF!</v>
      </c>
    </row>
    <row r="53" spans="2:9" s="67" customFormat="1">
      <c r="B53" s="16" t="s">
        <v>5</v>
      </c>
      <c r="C53" s="558" t="e">
        <f>OUTROS_BENEFICIOS_2_DESCRICAO</f>
        <v>#REF!</v>
      </c>
      <c r="D53" s="559"/>
      <c r="E53" s="560"/>
      <c r="F53" s="41">
        <v>19.899999999999999</v>
      </c>
      <c r="I53" s="100"/>
    </row>
    <row r="54" spans="2:9" s="67" customFormat="1">
      <c r="B54" s="16" t="s">
        <v>6</v>
      </c>
      <c r="C54" s="555" t="e">
        <f>OUTROS_BENEFICIOS_3_DESCRICAO</f>
        <v>#REF!</v>
      </c>
      <c r="D54" s="556"/>
      <c r="E54" s="557"/>
      <c r="F54" s="41" t="e">
        <f>OUTROS_BENEFICIOS_3</f>
        <v>#REF!</v>
      </c>
    </row>
    <row r="55" spans="2:9" s="67" customFormat="1" ht="15" customHeight="1">
      <c r="B55" s="561" t="s">
        <v>38</v>
      </c>
      <c r="C55" s="561"/>
      <c r="D55" s="561"/>
      <c r="E55" s="561"/>
      <c r="F55" s="28" t="e">
        <f>SUM(F50:F54)</f>
        <v>#REF!</v>
      </c>
    </row>
    <row r="56" spans="2:9" s="67" customFormat="1">
      <c r="B56" s="37" t="s">
        <v>60</v>
      </c>
      <c r="C56" s="5"/>
      <c r="D56" s="14"/>
      <c r="E56" s="12"/>
      <c r="F56" s="12"/>
    </row>
    <row r="57" spans="2:9" s="67" customFormat="1" ht="15" customHeight="1">
      <c r="B57" s="1">
        <v>3</v>
      </c>
      <c r="C57" s="537" t="s">
        <v>40</v>
      </c>
      <c r="D57" s="537"/>
      <c r="E57" s="3" t="s">
        <v>1</v>
      </c>
      <c r="F57" s="3" t="s">
        <v>13</v>
      </c>
    </row>
    <row r="58" spans="2:9" s="67" customFormat="1">
      <c r="B58" s="1" t="s">
        <v>2</v>
      </c>
      <c r="C58" s="552" t="s">
        <v>41</v>
      </c>
      <c r="D58" s="552"/>
      <c r="E58" s="91">
        <v>4.1999999999999997E-3</v>
      </c>
      <c r="F58" s="41" t="e">
        <f t="shared" ref="F58:F63" si="0">H58</f>
        <v>#REF!</v>
      </c>
      <c r="G58" s="83">
        <v>4.1999999999999997E-3</v>
      </c>
      <c r="H58" s="85" t="e">
        <f t="shared" ref="H58:H63" si="1">E58*MOD_1_REMUNERACAO</f>
        <v>#REF!</v>
      </c>
    </row>
    <row r="59" spans="2:9" s="67" customFormat="1">
      <c r="B59" s="2" t="s">
        <v>3</v>
      </c>
      <c r="C59" s="553" t="s">
        <v>173</v>
      </c>
      <c r="D59" s="553"/>
      <c r="E59" s="91">
        <v>2.9999999999999997E-4</v>
      </c>
      <c r="F59" s="24" t="e">
        <f t="shared" si="0"/>
        <v>#REF!</v>
      </c>
      <c r="G59" s="83">
        <f>G58*G46</f>
        <v>2.9999999999999997E-4</v>
      </c>
      <c r="H59" s="85" t="e">
        <f t="shared" si="1"/>
        <v>#REF!</v>
      </c>
    </row>
    <row r="60" spans="2:9" s="67" customFormat="1">
      <c r="B60" s="2" t="s">
        <v>4</v>
      </c>
      <c r="C60" s="77" t="s">
        <v>174</v>
      </c>
      <c r="D60" s="77"/>
      <c r="E60" s="91">
        <v>1E-4</v>
      </c>
      <c r="F60" s="41" t="e">
        <f>H60</f>
        <v>#REF!</v>
      </c>
      <c r="G60" s="83">
        <v>1E-4</v>
      </c>
      <c r="H60" s="85" t="e">
        <f t="shared" si="1"/>
        <v>#REF!</v>
      </c>
    </row>
    <row r="61" spans="2:9" s="67" customFormat="1">
      <c r="B61" s="2" t="s">
        <v>5</v>
      </c>
      <c r="C61" s="78" t="s">
        <v>42</v>
      </c>
      <c r="D61" s="78"/>
      <c r="E61" s="91">
        <v>1.9E-3</v>
      </c>
      <c r="F61" s="24" t="e">
        <f>H61</f>
        <v>#REF!</v>
      </c>
      <c r="G61" s="105">
        <v>1.9400000000000001E-2</v>
      </c>
      <c r="H61" s="85" t="e">
        <f t="shared" si="1"/>
        <v>#REF!</v>
      </c>
    </row>
    <row r="62" spans="2:9" s="67" customFormat="1" ht="33">
      <c r="B62" s="2" t="s">
        <v>6</v>
      </c>
      <c r="C62" s="77" t="s">
        <v>175</v>
      </c>
      <c r="D62" s="77"/>
      <c r="E62" s="91">
        <v>6.9999999999999999E-4</v>
      </c>
      <c r="F62" s="41" t="e">
        <f t="shared" si="0"/>
        <v>#REF!</v>
      </c>
      <c r="G62" s="83">
        <f>G61*H46</f>
        <v>7.1999999999999998E-3</v>
      </c>
      <c r="H62" s="85" t="e">
        <f t="shared" si="1"/>
        <v>#REF!</v>
      </c>
    </row>
    <row r="63" spans="2:9" s="60" customFormat="1">
      <c r="B63" s="2" t="s">
        <v>7</v>
      </c>
      <c r="C63" s="553" t="s">
        <v>152</v>
      </c>
      <c r="D63" s="553"/>
      <c r="E63" s="91">
        <v>5.0000000000000001E-4</v>
      </c>
      <c r="F63" s="24" t="e">
        <f t="shared" si="0"/>
        <v>#REF!</v>
      </c>
      <c r="G63" s="83">
        <v>5.0000000000000001E-4</v>
      </c>
      <c r="H63" s="85" t="e">
        <f t="shared" si="1"/>
        <v>#REF!</v>
      </c>
    </row>
    <row r="64" spans="2:9" s="60" customFormat="1">
      <c r="B64" s="540" t="s">
        <v>38</v>
      </c>
      <c r="C64" s="541"/>
      <c r="D64" s="541"/>
      <c r="E64" s="542"/>
      <c r="F64" s="29" t="e">
        <f>SUM(F58:F63)</f>
        <v>#REF!</v>
      </c>
      <c r="G64" s="93">
        <f>SUM(G58:G63)</f>
        <v>3.1699999999999999E-2</v>
      </c>
    </row>
    <row r="65" spans="2:8" ht="7.5" customHeight="1">
      <c r="B65" s="9"/>
      <c r="C65" s="6"/>
      <c r="D65" s="10"/>
      <c r="E65" s="7"/>
      <c r="F65" s="7"/>
    </row>
    <row r="66" spans="2:8" s="60" customFormat="1" ht="15.95" customHeight="1">
      <c r="B66" s="37" t="s">
        <v>61</v>
      </c>
      <c r="C66" s="5"/>
      <c r="D66" s="14"/>
      <c r="E66" s="6"/>
      <c r="F66" s="6"/>
    </row>
    <row r="67" spans="2:8" s="60" customFormat="1" ht="15.95" customHeight="1">
      <c r="B67" s="37" t="s">
        <v>88</v>
      </c>
      <c r="C67" s="5"/>
      <c r="D67" s="14"/>
      <c r="E67" s="12"/>
      <c r="F67" s="12"/>
    </row>
    <row r="68" spans="2:8" s="60" customFormat="1">
      <c r="B68" s="1" t="s">
        <v>20</v>
      </c>
      <c r="C68" s="533" t="s">
        <v>89</v>
      </c>
      <c r="D68" s="533"/>
      <c r="E68" s="3" t="s">
        <v>1</v>
      </c>
      <c r="F68" s="3" t="s">
        <v>13</v>
      </c>
    </row>
    <row r="69" spans="2:8" s="60" customFormat="1" ht="15.95" customHeight="1">
      <c r="B69" s="2" t="s">
        <v>2</v>
      </c>
      <c r="C69" s="534" t="s">
        <v>90</v>
      </c>
      <c r="D69" s="534"/>
      <c r="E69" s="42">
        <f>PERC_SUBSTITUTO_FERIAS</f>
        <v>8.33</v>
      </c>
      <c r="F69" s="41" t="e">
        <f>H69</f>
        <v>#REF!</v>
      </c>
      <c r="G69" s="83">
        <v>8.3299999999999999E-2</v>
      </c>
      <c r="H69" s="89" t="e">
        <f t="shared" ref="H69:H74" si="2">G69*MOD_1_REMUNERACAO</f>
        <v>#REF!</v>
      </c>
    </row>
    <row r="70" spans="2:8" s="60" customFormat="1" ht="15.95" customHeight="1">
      <c r="B70" s="2" t="s">
        <v>3</v>
      </c>
      <c r="C70" s="535" t="s">
        <v>91</v>
      </c>
      <c r="D70" s="535"/>
      <c r="E70" s="33">
        <f>PERC_SUBSTITUTO_AUSENCIAS_LEGAIS</f>
        <v>2.2200000000000002</v>
      </c>
      <c r="F70" s="24" t="e">
        <f>H70</f>
        <v>#REF!</v>
      </c>
      <c r="G70" s="83">
        <v>2.2200000000000001E-2</v>
      </c>
      <c r="H70" s="89" t="e">
        <f t="shared" si="2"/>
        <v>#REF!</v>
      </c>
    </row>
    <row r="71" spans="2:8" s="60" customFormat="1" ht="15.95" customHeight="1">
      <c r="B71" s="2" t="s">
        <v>4</v>
      </c>
      <c r="C71" s="534" t="s">
        <v>92</v>
      </c>
      <c r="D71" s="534"/>
      <c r="E71" s="42">
        <f>PERC_SUBSTITUTO_LICENCA_PATERNIDADE</f>
        <v>0.04</v>
      </c>
      <c r="F71" s="41" t="e">
        <f>H71</f>
        <v>#REF!</v>
      </c>
      <c r="G71" s="83">
        <v>4.0000000000000002E-4</v>
      </c>
      <c r="H71" s="89" t="e">
        <f t="shared" si="2"/>
        <v>#REF!</v>
      </c>
    </row>
    <row r="72" spans="2:8" s="60" customFormat="1">
      <c r="B72" s="2" t="s">
        <v>5</v>
      </c>
      <c r="C72" s="535" t="s">
        <v>93</v>
      </c>
      <c r="D72" s="535"/>
      <c r="E72" s="33">
        <f>PERC_SUBSTITUTO_ACID_TRAB</f>
        <v>0.02</v>
      </c>
      <c r="F72" s="24" t="e">
        <f>H72</f>
        <v>#REF!</v>
      </c>
      <c r="G72" s="83">
        <v>2.0000000000000001E-4</v>
      </c>
      <c r="H72" s="89" t="e">
        <f t="shared" si="2"/>
        <v>#REF!</v>
      </c>
    </row>
    <row r="73" spans="2:8" s="60" customFormat="1">
      <c r="B73" s="2" t="s">
        <v>6</v>
      </c>
      <c r="C73" s="534" t="s">
        <v>94</v>
      </c>
      <c r="D73" s="534"/>
      <c r="E73" s="42">
        <f>PERC_SUBSTITUTO_AFAST_MATERN</f>
        <v>0.14000000000000001</v>
      </c>
      <c r="F73" s="41" t="e">
        <f>H73</f>
        <v>#REF!</v>
      </c>
      <c r="G73" s="83">
        <v>1.4E-3</v>
      </c>
      <c r="H73" s="89" t="e">
        <f t="shared" si="2"/>
        <v>#REF!</v>
      </c>
    </row>
    <row r="74" spans="2:8" s="60" customFormat="1">
      <c r="B74" s="2" t="s">
        <v>7</v>
      </c>
      <c r="C74" s="547" t="e">
        <f>OUTRAS_AUSENCIAS_DESCRICAO</f>
        <v>#REF!</v>
      </c>
      <c r="D74" s="535"/>
      <c r="E74" s="39" t="e">
        <f>PERC_SUBSTITUTO_OUTRAS_AUSENCIAS</f>
        <v>#REF!</v>
      </c>
      <c r="F74" s="24" t="e">
        <f>PERC_SUBSTITUTO_OUTRAS_AUSENCIAS%*(MOD_1_REMUNERACAO+MOD_2_ENCARGOS_BENEFICIOS+MOD_3_PROVISAO_RESCISAO)</f>
        <v>#REF!</v>
      </c>
      <c r="G74" s="83">
        <v>0</v>
      </c>
      <c r="H74" s="89" t="e">
        <f t="shared" si="2"/>
        <v>#REF!</v>
      </c>
    </row>
    <row r="75" spans="2:8" s="60" customFormat="1">
      <c r="B75" s="540" t="s">
        <v>38</v>
      </c>
      <c r="C75" s="541"/>
      <c r="D75" s="541"/>
      <c r="E75" s="542"/>
      <c r="F75" s="29" t="e">
        <f>SUM(F69:F74)</f>
        <v>#REF!</v>
      </c>
      <c r="G75" s="93">
        <f>SUM(G69:G74)</f>
        <v>0.1075</v>
      </c>
    </row>
    <row r="76" spans="2:8" s="60" customFormat="1" ht="15" customHeight="1">
      <c r="B76" s="37" t="s">
        <v>147</v>
      </c>
      <c r="C76" s="5"/>
      <c r="D76" s="14"/>
      <c r="E76" s="12"/>
      <c r="F76" s="12"/>
    </row>
    <row r="77" spans="2:8" s="60" customFormat="1">
      <c r="B77" s="1" t="s">
        <v>21</v>
      </c>
      <c r="C77" s="537" t="s">
        <v>146</v>
      </c>
      <c r="D77" s="537"/>
      <c r="E77" s="537"/>
      <c r="F77" s="3" t="s">
        <v>13</v>
      </c>
    </row>
    <row r="78" spans="2:8" s="60" customFormat="1">
      <c r="B78" s="1" t="s">
        <v>2</v>
      </c>
      <c r="C78" s="534" t="s">
        <v>95</v>
      </c>
      <c r="D78" s="534"/>
      <c r="E78" s="534"/>
      <c r="F78" s="40" t="e">
        <f>IF(DIAS_TRABALHADOS_NO_MES=15,((MOD_1_REMUNERACAO+MOD_2_ENCARGOS_BENEFICIOS+MOD_3_PROVISAO_RESCISAO)/DIVISOR_DE_HORAS)*((TEMPO_INTERVALO_REFEICAO/HORA_NORMAL)+PERC_HORA_EXTRA%)*DIAS_TRABALHADOS_NO_MES,0)</f>
        <v>#REF!</v>
      </c>
    </row>
    <row r="79" spans="2:8" s="60" customFormat="1">
      <c r="B79" s="537" t="s">
        <v>38</v>
      </c>
      <c r="C79" s="537"/>
      <c r="D79" s="537"/>
      <c r="E79" s="537"/>
      <c r="F79" s="29" t="e">
        <f>SUM(F78)</f>
        <v>#REF!</v>
      </c>
    </row>
    <row r="80" spans="2:8" ht="7.5" customHeight="1">
      <c r="B80" s="9"/>
      <c r="C80" s="6"/>
      <c r="D80" s="10"/>
      <c r="E80" s="7"/>
      <c r="F80" s="7"/>
    </row>
    <row r="81" spans="2:7">
      <c r="B81" s="37" t="s">
        <v>65</v>
      </c>
      <c r="C81" s="5"/>
      <c r="D81" s="5"/>
      <c r="E81" s="12"/>
      <c r="F81" s="12"/>
    </row>
    <row r="82" spans="2:7" ht="15.75" customHeight="1">
      <c r="B82" s="35">
        <v>5</v>
      </c>
      <c r="C82" s="548" t="s">
        <v>0</v>
      </c>
      <c r="D82" s="548"/>
      <c r="E82" s="548"/>
      <c r="F82" s="36" t="s">
        <v>13</v>
      </c>
    </row>
    <row r="83" spans="2:7">
      <c r="B83" s="32" t="s">
        <v>2</v>
      </c>
      <c r="C83" s="549" t="s">
        <v>16</v>
      </c>
      <c r="D83" s="549"/>
      <c r="E83" s="549"/>
      <c r="F83" s="43">
        <v>15</v>
      </c>
    </row>
    <row r="84" spans="2:7">
      <c r="B84" s="32" t="s">
        <v>3</v>
      </c>
      <c r="C84" s="550" t="s">
        <v>18</v>
      </c>
      <c r="D84" s="550"/>
      <c r="E84" s="550"/>
      <c r="F84" s="43" t="e">
        <f>MATERIAIS</f>
        <v>#REF!</v>
      </c>
    </row>
    <row r="85" spans="2:7">
      <c r="B85" s="32" t="s">
        <v>4</v>
      </c>
      <c r="C85" s="549" t="s">
        <v>17</v>
      </c>
      <c r="D85" s="549"/>
      <c r="E85" s="549"/>
      <c r="F85" s="43" t="e">
        <f>EQUIPAMENTOS</f>
        <v>#REF!</v>
      </c>
    </row>
    <row r="86" spans="2:7">
      <c r="B86" s="32" t="s">
        <v>5</v>
      </c>
      <c r="C86" s="551" t="e">
        <f>OUTROS_INSUMOS_DESCRICAO</f>
        <v>#REF!</v>
      </c>
      <c r="D86" s="550"/>
      <c r="E86" s="550"/>
      <c r="F86" s="43" t="e">
        <f>OUTROS_INSUMOS</f>
        <v>#REF!</v>
      </c>
    </row>
    <row r="87" spans="2:7">
      <c r="B87" s="546" t="s">
        <v>38</v>
      </c>
      <c r="C87" s="546"/>
      <c r="D87" s="546"/>
      <c r="E87" s="546"/>
      <c r="F87" s="106" t="e">
        <f>SUM(F83:F86)</f>
        <v>#REF!</v>
      </c>
      <c r="G87" s="6" t="e">
        <f>MOD_5_INSUMOS+SUBMOD_4_2_INTRAJORNADA+SUBMOD_4_1_SUBSTITUTO+MOD_3_PROVISAO_RESCISAO+SUBMOD_2_3_BENEFICIOS+SUBMOD_2_2_GPS_FGTS+SUBMOD_2_1_DEC_TERC_ADIC_FERIAS+MOD_1_REMUNERACAO</f>
        <v>#REF!</v>
      </c>
    </row>
    <row r="88" spans="2:7" ht="7.5" customHeight="1">
      <c r="B88" s="9"/>
      <c r="C88" s="6"/>
      <c r="D88" s="10"/>
      <c r="E88" s="7"/>
      <c r="F88" s="7"/>
    </row>
    <row r="89" spans="2:7" ht="15" customHeight="1">
      <c r="B89" s="536" t="s">
        <v>64</v>
      </c>
      <c r="C89" s="536"/>
      <c r="D89" s="536"/>
      <c r="E89" s="536"/>
      <c r="F89" s="536"/>
    </row>
    <row r="90" spans="2:7">
      <c r="B90" s="1">
        <v>6</v>
      </c>
      <c r="C90" s="537" t="s">
        <v>22</v>
      </c>
      <c r="D90" s="537"/>
      <c r="E90" s="3" t="s">
        <v>1</v>
      </c>
      <c r="F90" s="3" t="s">
        <v>13</v>
      </c>
    </row>
    <row r="91" spans="2:7">
      <c r="B91" s="1" t="s">
        <v>2</v>
      </c>
      <c r="C91" s="534" t="s">
        <v>66</v>
      </c>
      <c r="D91" s="534"/>
      <c r="E91" s="91">
        <v>5.0000000000000001E-4</v>
      </c>
      <c r="F91" s="41" t="e">
        <f>E91*G87</f>
        <v>#REF!</v>
      </c>
    </row>
    <row r="92" spans="2:7" ht="15.75" customHeight="1">
      <c r="B92" s="2" t="s">
        <v>3</v>
      </c>
      <c r="C92" s="535" t="s">
        <v>28</v>
      </c>
      <c r="D92" s="535"/>
      <c r="E92" s="92">
        <f>E91</f>
        <v>5.0000000000000001E-4</v>
      </c>
      <c r="F92" s="24" t="e">
        <f>(AL_6_A_CUSTOS_INDIRETOS+G87)*E92</f>
        <v>#REF!</v>
      </c>
    </row>
    <row r="93" spans="2:7">
      <c r="B93" s="2" t="s">
        <v>4</v>
      </c>
      <c r="C93" s="534" t="s">
        <v>23</v>
      </c>
      <c r="D93" s="534"/>
      <c r="E93" s="44" t="e">
        <f>SUM(E94:E96)</f>
        <v>#REF!</v>
      </c>
      <c r="F93" s="41" t="e">
        <f>SUM(F94:F96)</f>
        <v>#REF!</v>
      </c>
    </row>
    <row r="94" spans="2:7" ht="15.75" customHeight="1">
      <c r="B94" s="19" t="s">
        <v>67</v>
      </c>
      <c r="C94" s="538" t="s">
        <v>24</v>
      </c>
      <c r="D94" s="538"/>
      <c r="E94" s="20" t="e">
        <f>PERC_PIS</f>
        <v>#REF!</v>
      </c>
      <c r="F94" s="46" t="e">
        <f>((MOD_1_REMUNERACAO+MOD_2_ENCARGOS_BENEFICIOS+MOD_3_PROVISAO_RESCISAO+MOD_4_CUSTO_REPOSICAO+MOD_5_INSUMOS+AL_6_A_CUSTOS_INDIRETOS+AL_6_B_LUCRO)*PERC_PIS%)/(1-PERC_TRIBUTOS%)</f>
        <v>#REF!</v>
      </c>
    </row>
    <row r="95" spans="2:7">
      <c r="B95" s="19" t="s">
        <v>68</v>
      </c>
      <c r="C95" s="539" t="s">
        <v>25</v>
      </c>
      <c r="D95" s="539"/>
      <c r="E95" s="45" t="e">
        <f>PERC_COFINS</f>
        <v>#REF!</v>
      </c>
      <c r="F95" s="47" t="e">
        <f>((MOD_1_REMUNERACAO+MOD_2_ENCARGOS_BENEFICIOS+MOD_3_PROVISAO_RESCISAO+MOD_4_CUSTO_REPOSICAO+MOD_5_INSUMOS+AL_6_A_CUSTOS_INDIRETOS+AL_6_B_LUCRO)*PERC_COFINS%)/(1-PERC_TRIBUTOS%)</f>
        <v>#REF!</v>
      </c>
    </row>
    <row r="96" spans="2:7" s="68" customFormat="1">
      <c r="B96" s="19" t="s">
        <v>69</v>
      </c>
      <c r="C96" s="538" t="s">
        <v>26</v>
      </c>
      <c r="D96" s="538"/>
      <c r="E96" s="20" t="e">
        <f>PERC_ISS</f>
        <v>#REF!</v>
      </c>
      <c r="F96" s="46" t="e">
        <f>((MOD_1_REMUNERACAO+MOD_2_ENCARGOS_BENEFICIOS+MOD_3_PROVISAO_RESCISAO+MOD_4_CUSTO_REPOSICAO+MOD_5_INSUMOS+AL_6_A_CUSTOS_INDIRETOS+AL_6_B_LUCRO)*PERC_ISS%)/(1-PERC_TRIBUTOS%)</f>
        <v>#REF!</v>
      </c>
    </row>
    <row r="97" spans="2:8" s="68" customFormat="1">
      <c r="B97" s="540" t="s">
        <v>38</v>
      </c>
      <c r="C97" s="541"/>
      <c r="D97" s="541"/>
      <c r="E97" s="542"/>
      <c r="F97" s="25" t="e">
        <f>AL_6_A_CUSTOS_INDIRETOS+AL_6_B_LUCRO+AL_6_C_TRIBUTOS</f>
        <v>#REF!</v>
      </c>
    </row>
    <row r="98" spans="2:8" s="68" customFormat="1" ht="20.25">
      <c r="B98" s="38" t="s">
        <v>45</v>
      </c>
      <c r="C98" s="8"/>
      <c r="D98" s="8"/>
      <c r="E98" s="8"/>
      <c r="F98" s="15"/>
    </row>
    <row r="99" spans="2:8" s="69" customFormat="1" ht="16.5" customHeight="1">
      <c r="B99" s="2" t="s">
        <v>84</v>
      </c>
      <c r="C99" s="543" t="s">
        <v>85</v>
      </c>
      <c r="D99" s="544"/>
      <c r="E99" s="545"/>
      <c r="F99" s="3" t="s">
        <v>19</v>
      </c>
    </row>
    <row r="100" spans="2:8" s="68" customFormat="1">
      <c r="B100" s="1">
        <v>1</v>
      </c>
      <c r="C100" s="534" t="s">
        <v>9</v>
      </c>
      <c r="D100" s="534"/>
      <c r="E100" s="534"/>
      <c r="F100" s="41" t="e">
        <f>MOD_1_REMUNERACAO</f>
        <v>#REF!</v>
      </c>
    </row>
    <row r="101" spans="2:8" s="70" customFormat="1" ht="16.5" customHeight="1">
      <c r="B101" s="2">
        <v>2</v>
      </c>
      <c r="C101" s="535" t="s">
        <v>86</v>
      </c>
      <c r="D101" s="535"/>
      <c r="E101" s="535"/>
      <c r="F101" s="24" t="e">
        <f>MOD_2_ENCARGOS_BENEFICIOS</f>
        <v>#REF!</v>
      </c>
    </row>
    <row r="102" spans="2:8" s="70" customFormat="1">
      <c r="B102" s="2">
        <v>3</v>
      </c>
      <c r="C102" s="534" t="s">
        <v>40</v>
      </c>
      <c r="D102" s="534"/>
      <c r="E102" s="534"/>
      <c r="F102" s="41" t="e">
        <f>MOD_3_PROVISAO_RESCISAO</f>
        <v>#REF!</v>
      </c>
    </row>
    <row r="103" spans="2:8" s="70" customFormat="1">
      <c r="B103" s="2">
        <v>4</v>
      </c>
      <c r="C103" s="535" t="s">
        <v>43</v>
      </c>
      <c r="D103" s="535"/>
      <c r="E103" s="535"/>
      <c r="F103" s="24" t="e">
        <f>MOD_4_CUSTO_REPOSICAO</f>
        <v>#REF!</v>
      </c>
    </row>
    <row r="104" spans="2:8" s="70" customFormat="1">
      <c r="B104" s="2">
        <v>5</v>
      </c>
      <c r="C104" s="534" t="s">
        <v>0</v>
      </c>
      <c r="D104" s="534"/>
      <c r="E104" s="534"/>
      <c r="F104" s="41" t="e">
        <f>MOD_5_INSUMOS</f>
        <v>#REF!</v>
      </c>
    </row>
    <row r="105" spans="2:8" s="70" customFormat="1">
      <c r="B105" s="2">
        <v>6</v>
      </c>
      <c r="C105" s="535" t="s">
        <v>22</v>
      </c>
      <c r="D105" s="535"/>
      <c r="E105" s="535"/>
      <c r="F105" s="24" t="e">
        <f>MOD_6_CUSTOS_IND_LUCRO_TRIB</f>
        <v>#REF!</v>
      </c>
    </row>
    <row r="106" spans="2:8" ht="16.5" customHeight="1">
      <c r="B106" s="533" t="s">
        <v>87</v>
      </c>
      <c r="C106" s="533"/>
      <c r="D106" s="533"/>
      <c r="E106" s="533"/>
      <c r="F106" s="25" t="e">
        <f>SUM(F100:F105)</f>
        <v>#REF!</v>
      </c>
      <c r="G106" s="95" t="e">
        <f>#REF!</f>
        <v>#REF!</v>
      </c>
    </row>
    <row r="107" spans="2:8" ht="16.5" customHeight="1">
      <c r="B107" s="533" t="s">
        <v>27</v>
      </c>
      <c r="C107" s="533"/>
      <c r="D107" s="533"/>
      <c r="E107" s="533"/>
      <c r="F107" s="25" t="e">
        <f>VALOR_TOTAL_EMPREGADO*1</f>
        <v>#REF!</v>
      </c>
    </row>
    <row r="108" spans="2:8">
      <c r="B108" s="533" t="s">
        <v>192</v>
      </c>
      <c r="C108" s="533"/>
      <c r="D108" s="533"/>
      <c r="E108" s="533"/>
      <c r="F108" s="25" t="e">
        <f>VALOR_TOTAL_POSTO*12</f>
        <v>#REF!</v>
      </c>
    </row>
    <row r="109" spans="2:8">
      <c r="B109" s="531"/>
      <c r="C109" s="531"/>
      <c r="D109" s="531"/>
      <c r="E109" s="531"/>
      <c r="F109" s="531"/>
      <c r="G109" s="531"/>
      <c r="H109" s="531"/>
    </row>
    <row r="110" spans="2:8">
      <c r="B110" s="80"/>
      <c r="C110" s="80"/>
      <c r="D110" s="80"/>
      <c r="E110" s="81"/>
      <c r="F110" s="80"/>
      <c r="G110" s="80"/>
      <c r="H110" s="80"/>
    </row>
    <row r="111" spans="2:8">
      <c r="B111" s="80"/>
      <c r="C111" s="80"/>
      <c r="D111" s="80"/>
      <c r="E111" s="81"/>
      <c r="F111" s="80"/>
      <c r="G111" s="80"/>
      <c r="H111" s="80"/>
    </row>
    <row r="112" spans="2:8">
      <c r="B112" s="80"/>
      <c r="C112" s="80"/>
      <c r="D112" s="80"/>
      <c r="E112" s="81"/>
      <c r="F112" s="80"/>
      <c r="G112" s="80"/>
      <c r="H112" s="80"/>
    </row>
    <row r="113" spans="2:8">
      <c r="B113" s="80"/>
      <c r="C113" s="80"/>
      <c r="D113" s="532"/>
      <c r="E113" s="532"/>
      <c r="F113" s="532"/>
      <c r="G113" s="80"/>
      <c r="H113" s="80"/>
    </row>
    <row r="114" spans="2:8">
      <c r="B114" s="80" t="s">
        <v>161</v>
      </c>
      <c r="C114" s="80"/>
      <c r="D114" s="80"/>
      <c r="E114" s="81"/>
      <c r="F114" s="80"/>
      <c r="G114" s="80"/>
      <c r="H114" s="80"/>
    </row>
    <row r="115" spans="2:8">
      <c r="B115" s="82" t="s">
        <v>162</v>
      </c>
      <c r="C115" s="82"/>
      <c r="D115" s="80"/>
      <c r="E115" s="81"/>
      <c r="F115" s="80"/>
      <c r="G115" s="80"/>
      <c r="H115" s="80"/>
    </row>
    <row r="116" spans="2:8">
      <c r="B116" s="79" t="s">
        <v>163</v>
      </c>
      <c r="C116" s="79"/>
      <c r="D116" s="80"/>
      <c r="E116" s="81"/>
      <c r="F116" s="80"/>
      <c r="G116" s="80"/>
      <c r="H116" s="80"/>
    </row>
    <row r="117" spans="2:8">
      <c r="B117" s="79" t="s">
        <v>164</v>
      </c>
      <c r="C117" s="79"/>
      <c r="D117" s="80"/>
      <c r="E117" s="81"/>
      <c r="F117" s="80"/>
      <c r="G117" s="80"/>
      <c r="H117" s="80"/>
    </row>
    <row r="118" spans="2:8">
      <c r="B118" s="80" t="s">
        <v>165</v>
      </c>
      <c r="C118" s="80"/>
      <c r="D118" s="80"/>
      <c r="E118" s="81"/>
      <c r="F118" s="80"/>
      <c r="G118" s="80"/>
      <c r="H118" s="80"/>
    </row>
  </sheetData>
  <mergeCells count="96"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C29:E29"/>
    <mergeCell ref="C26:E26"/>
    <mergeCell ref="D16:F16"/>
    <mergeCell ref="C17:E17"/>
    <mergeCell ref="B18:F18"/>
    <mergeCell ref="B19:E19"/>
    <mergeCell ref="C21:E21"/>
    <mergeCell ref="C22:E22"/>
    <mergeCell ref="C23:E23"/>
    <mergeCell ref="C24:E24"/>
    <mergeCell ref="C25:E25"/>
    <mergeCell ref="C27:E27"/>
    <mergeCell ref="C28:E28"/>
    <mergeCell ref="C43:D43"/>
    <mergeCell ref="B30:E30"/>
    <mergeCell ref="C33:D33"/>
    <mergeCell ref="C34:D34"/>
    <mergeCell ref="C35:D35"/>
    <mergeCell ref="B36:E36"/>
    <mergeCell ref="B37:F37"/>
    <mergeCell ref="C38:D38"/>
    <mergeCell ref="C39:D39"/>
    <mergeCell ref="C40:D40"/>
    <mergeCell ref="C41:D41"/>
    <mergeCell ref="C42:D42"/>
    <mergeCell ref="C57:D57"/>
    <mergeCell ref="C44:D44"/>
    <mergeCell ref="C45:D45"/>
    <mergeCell ref="C46:D46"/>
    <mergeCell ref="B47:E47"/>
    <mergeCell ref="C49:E49"/>
    <mergeCell ref="C50:E50"/>
    <mergeCell ref="C51:E51"/>
    <mergeCell ref="C52:E52"/>
    <mergeCell ref="C53:E53"/>
    <mergeCell ref="C54:E54"/>
    <mergeCell ref="B55:E55"/>
    <mergeCell ref="C72:D72"/>
    <mergeCell ref="C58:D58"/>
    <mergeCell ref="C63:D63"/>
    <mergeCell ref="C59:D59"/>
    <mergeCell ref="B64:E64"/>
    <mergeCell ref="C68:D68"/>
    <mergeCell ref="C69:D69"/>
    <mergeCell ref="C70:D70"/>
    <mergeCell ref="C71:D71"/>
    <mergeCell ref="B87:E87"/>
    <mergeCell ref="C73:D73"/>
    <mergeCell ref="C74:D74"/>
    <mergeCell ref="B75:E75"/>
    <mergeCell ref="C77:E77"/>
    <mergeCell ref="C78:E78"/>
    <mergeCell ref="B79:E79"/>
    <mergeCell ref="C82:E82"/>
    <mergeCell ref="C83:E83"/>
    <mergeCell ref="C84:E84"/>
    <mergeCell ref="C85:E85"/>
    <mergeCell ref="C86:E86"/>
    <mergeCell ref="C101:E101"/>
    <mergeCell ref="B89:F89"/>
    <mergeCell ref="C90:D90"/>
    <mergeCell ref="C91:D91"/>
    <mergeCell ref="C92:D92"/>
    <mergeCell ref="C93:D93"/>
    <mergeCell ref="C94:D94"/>
    <mergeCell ref="C95:D95"/>
    <mergeCell ref="C96:D96"/>
    <mergeCell ref="B97:E97"/>
    <mergeCell ref="C99:E99"/>
    <mergeCell ref="C100:E100"/>
    <mergeCell ref="B109:H109"/>
    <mergeCell ref="D113:F113"/>
    <mergeCell ref="B108:E108"/>
    <mergeCell ref="C102:E102"/>
    <mergeCell ref="C103:E103"/>
    <mergeCell ref="C104:E104"/>
    <mergeCell ref="C105:E105"/>
    <mergeCell ref="B106:E106"/>
    <mergeCell ref="B107:E107"/>
  </mergeCells>
  <printOptions horizontalCentered="1" verticalCentered="1"/>
  <pageMargins left="0.25" right="0.25" top="0.75" bottom="0.75" header="0.3" footer="0.3"/>
  <pageSetup paperSize="9" scale="90" orientation="portrait" r:id="rId1"/>
  <headerFooter alignWithMargins="0">
    <oddHeader>&amp;L&amp;G</oddHeader>
    <oddFooter>&amp;C&amp;8PARCEIRO EMPREENDIMENTOS EIRELI CNPJ Nº 05.025.180/0001-80
AV ACM, 2501, SALAS 701, 702, 703, 725 e 726 – BROTAS, SALVADOR/BA
CEP: 40.280-901 TEL 71 2132-8519  FAX 71  3242.3875
negocio@parceiroempreendimentos.com.br</oddFooter>
  </headerFooter>
  <rowBreaks count="2" manualBreakCount="2">
    <brk id="36" max="5" man="1"/>
    <brk id="80" max="5" man="1"/>
  </rowBreaks>
  <ignoredErrors>
    <ignoredError sqref="C1:F1 B13:F13 B4:F4 C3:F3 B2:E2 B11:F11 B9:D9 E9:F9 B12:E12 C17:E17 B14:D14 F14 B15:C15 C16 E16:F16 B7:F7 C6:E6 C5 E5:F5 B8:E8 B10:E10" unlockedFormula="1"/>
  </ignoredError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topLeftCell="A85" zoomScaleNormal="100" zoomScaleSheetLayoutView="100" workbookViewId="0">
      <selection activeCell="E85" sqref="E85"/>
    </sheetView>
  </sheetViews>
  <sheetFormatPr defaultRowHeight="15"/>
  <cols>
    <col min="1" max="1" width="8.85546875" style="287" customWidth="1"/>
    <col min="2" max="2" width="52.5703125" style="315" customWidth="1"/>
    <col min="3" max="3" width="7.85546875" style="315" customWidth="1"/>
    <col min="4" max="4" width="13.5703125" style="315" customWidth="1"/>
    <col min="5" max="5" width="15.85546875" style="315" customWidth="1"/>
    <col min="6" max="6" width="13.140625" style="287" customWidth="1"/>
    <col min="7" max="7" width="11.140625" style="287" customWidth="1"/>
    <col min="8" max="9" width="9.140625" style="287"/>
    <col min="10" max="10" width="9.140625" style="288"/>
    <col min="11" max="16384" width="9.140625" style="287"/>
  </cols>
  <sheetData>
    <row r="1" spans="1:10" s="274" customFormat="1" ht="15.75" thickBot="1">
      <c r="A1" s="592" t="s">
        <v>32</v>
      </c>
      <c r="B1" s="593"/>
      <c r="C1" s="593"/>
      <c r="D1" s="593"/>
      <c r="E1" s="593"/>
      <c r="J1" s="275"/>
    </row>
    <row r="2" spans="1:10" s="274" customFormat="1" ht="15.95" customHeight="1">
      <c r="A2" s="594" t="s">
        <v>387</v>
      </c>
      <c r="B2" s="594"/>
      <c r="C2" s="594"/>
      <c r="D2" s="594"/>
      <c r="E2" s="594"/>
      <c r="J2" s="275"/>
    </row>
    <row r="3" spans="1:10" s="274" customFormat="1" ht="15.95" customHeight="1">
      <c r="A3" s="595" t="s">
        <v>144</v>
      </c>
      <c r="B3" s="595"/>
      <c r="C3" s="596"/>
      <c r="D3" s="596"/>
      <c r="E3" s="596"/>
      <c r="J3" s="275"/>
    </row>
    <row r="4" spans="1:10" s="274" customFormat="1" ht="15.75" customHeight="1">
      <c r="A4" s="595" t="s">
        <v>145</v>
      </c>
      <c r="B4" s="595"/>
      <c r="C4" s="595" t="s">
        <v>419</v>
      </c>
      <c r="D4" s="595"/>
      <c r="E4" s="277"/>
      <c r="J4" s="275"/>
    </row>
    <row r="5" spans="1:10" s="274" customFormat="1" ht="15.75" customHeight="1">
      <c r="A5" s="594" t="s">
        <v>383</v>
      </c>
      <c r="B5" s="594"/>
      <c r="C5" s="594"/>
      <c r="D5" s="594"/>
      <c r="E5" s="594"/>
      <c r="J5" s="275"/>
    </row>
    <row r="6" spans="1:10" s="274" customFormat="1" ht="18" customHeight="1">
      <c r="A6" s="278" t="s">
        <v>2</v>
      </c>
      <c r="B6" s="595" t="s">
        <v>52</v>
      </c>
      <c r="C6" s="595"/>
      <c r="D6" s="595"/>
      <c r="E6" s="279"/>
      <c r="J6" s="275"/>
    </row>
    <row r="7" spans="1:10" s="274" customFormat="1" ht="15.95" customHeight="1">
      <c r="A7" s="280" t="s">
        <v>3</v>
      </c>
      <c r="B7" s="281" t="s">
        <v>29</v>
      </c>
      <c r="C7" s="597" t="s">
        <v>418</v>
      </c>
      <c r="D7" s="597"/>
      <c r="E7" s="597"/>
      <c r="J7" s="275"/>
    </row>
    <row r="8" spans="1:10" s="274" customFormat="1" ht="18.75" customHeight="1">
      <c r="A8" s="278" t="s">
        <v>4</v>
      </c>
      <c r="B8" s="284" t="s">
        <v>436</v>
      </c>
      <c r="C8" s="589" t="str">
        <f>PARÂMETROS!B1</f>
        <v xml:space="preserve">SINELPA SEAC PA000133/2025 </v>
      </c>
      <c r="D8" s="590"/>
      <c r="E8" s="591"/>
      <c r="J8" s="275"/>
    </row>
    <row r="9" spans="1:10" s="274" customFormat="1" ht="15.95" customHeight="1">
      <c r="A9" s="280" t="s">
        <v>5</v>
      </c>
      <c r="B9" s="597" t="s">
        <v>53</v>
      </c>
      <c r="C9" s="597"/>
      <c r="D9" s="597"/>
      <c r="E9" s="276"/>
      <c r="J9" s="275"/>
    </row>
    <row r="10" spans="1:10" s="274" customFormat="1">
      <c r="A10" s="280" t="s">
        <v>6</v>
      </c>
      <c r="B10" s="597" t="s">
        <v>71</v>
      </c>
      <c r="C10" s="597"/>
      <c r="D10" s="597"/>
      <c r="E10" s="276"/>
      <c r="J10" s="275"/>
    </row>
    <row r="11" spans="1:10" s="274" customFormat="1">
      <c r="A11" s="606"/>
      <c r="B11" s="607"/>
      <c r="C11" s="607"/>
      <c r="D11" s="607"/>
      <c r="E11" s="608"/>
      <c r="J11" s="275"/>
    </row>
    <row r="12" spans="1:10" s="282" customFormat="1" ht="15" customHeight="1">
      <c r="A12" s="594" t="s">
        <v>384</v>
      </c>
      <c r="B12" s="594"/>
      <c r="C12" s="594"/>
      <c r="D12" s="594"/>
      <c r="E12" s="594"/>
      <c r="J12" s="283"/>
    </row>
    <row r="13" spans="1:10" s="274" customFormat="1">
      <c r="A13" s="278">
        <v>1</v>
      </c>
      <c r="B13" s="595" t="s">
        <v>49</v>
      </c>
      <c r="C13" s="595"/>
      <c r="D13" s="596" t="str">
        <f>PARÂMETROS!A3</f>
        <v>ENCARREGADO</v>
      </c>
      <c r="E13" s="596"/>
      <c r="J13" s="275"/>
    </row>
    <row r="14" spans="1:10" s="274" customFormat="1">
      <c r="A14" s="278">
        <v>2</v>
      </c>
      <c r="B14" s="284" t="s">
        <v>48</v>
      </c>
      <c r="C14" s="596" t="s">
        <v>170</v>
      </c>
      <c r="D14" s="596"/>
      <c r="E14" s="596"/>
      <c r="J14" s="275"/>
    </row>
    <row r="15" spans="1:10" s="274" customFormat="1">
      <c r="A15" s="278">
        <v>3</v>
      </c>
      <c r="B15" s="623" t="s">
        <v>385</v>
      </c>
      <c r="C15" s="624"/>
      <c r="D15" s="621">
        <f>PARÂMETROS!B3</f>
        <v>0</v>
      </c>
      <c r="E15" s="622"/>
      <c r="J15" s="275"/>
    </row>
    <row r="16" spans="1:10" s="274" customFormat="1" ht="15" customHeight="1">
      <c r="A16" s="278">
        <v>4</v>
      </c>
      <c r="B16" s="284" t="s">
        <v>50</v>
      </c>
      <c r="C16" s="596" t="str">
        <f>D13</f>
        <v>ENCARREGADO</v>
      </c>
      <c r="D16" s="596"/>
      <c r="E16" s="596"/>
      <c r="J16" s="275"/>
    </row>
    <row r="17" spans="1:10" s="274" customFormat="1" ht="15" customHeight="1">
      <c r="A17" s="278">
        <v>5</v>
      </c>
      <c r="B17" s="623" t="s">
        <v>51</v>
      </c>
      <c r="C17" s="624"/>
      <c r="D17" s="286"/>
      <c r="E17" s="285"/>
      <c r="J17" s="275"/>
    </row>
    <row r="18" spans="1:10" s="274" customFormat="1" ht="15" customHeight="1">
      <c r="A18" s="278">
        <v>6</v>
      </c>
      <c r="B18" s="595" t="s">
        <v>386</v>
      </c>
      <c r="C18" s="595"/>
      <c r="D18" s="596">
        <v>1</v>
      </c>
      <c r="E18" s="596"/>
      <c r="J18" s="275"/>
    </row>
    <row r="19" spans="1:10" s="274" customFormat="1" ht="15" customHeight="1">
      <c r="A19" s="625"/>
      <c r="B19" s="626"/>
      <c r="C19" s="626"/>
      <c r="D19" s="626"/>
      <c r="E19" s="627"/>
      <c r="J19" s="275"/>
    </row>
    <row r="20" spans="1:10" ht="15.75">
      <c r="A20" s="594" t="s">
        <v>8</v>
      </c>
      <c r="B20" s="594"/>
      <c r="C20" s="594"/>
      <c r="D20" s="594"/>
      <c r="E20" s="594"/>
    </row>
    <row r="21" spans="1:10">
      <c r="A21" s="319">
        <v>1</v>
      </c>
      <c r="B21" s="614" t="s">
        <v>9</v>
      </c>
      <c r="C21" s="614"/>
      <c r="D21" s="320" t="s">
        <v>1</v>
      </c>
      <c r="E21" s="320" t="s">
        <v>13</v>
      </c>
    </row>
    <row r="22" spans="1:10">
      <c r="A22" s="278" t="s">
        <v>2</v>
      </c>
      <c r="B22" s="619" t="s">
        <v>78</v>
      </c>
      <c r="C22" s="619"/>
      <c r="D22" s="290"/>
      <c r="E22" s="291">
        <f>D15</f>
        <v>0</v>
      </c>
    </row>
    <row r="23" spans="1:10">
      <c r="A23" s="278" t="s">
        <v>3</v>
      </c>
      <c r="B23" s="598" t="s">
        <v>80</v>
      </c>
      <c r="C23" s="620"/>
      <c r="D23" s="290"/>
      <c r="E23" s="291">
        <f>D23*AL_1_A_SAL_BASE</f>
        <v>0</v>
      </c>
    </row>
    <row r="24" spans="1:10" ht="15.75" customHeight="1">
      <c r="A24" s="278" t="s">
        <v>4</v>
      </c>
      <c r="B24" s="598" t="s">
        <v>70</v>
      </c>
      <c r="C24" s="620"/>
      <c r="D24" s="292"/>
      <c r="E24" s="291">
        <f>D24*AL_1_A_SAL_BASE</f>
        <v>0</v>
      </c>
    </row>
    <row r="25" spans="1:10" ht="15.75" customHeight="1">
      <c r="A25" s="278" t="s">
        <v>5</v>
      </c>
      <c r="B25" s="598" t="s">
        <v>73</v>
      </c>
      <c r="C25" s="620"/>
      <c r="D25" s="290"/>
      <c r="E25" s="291">
        <f>D25*AL_1_A_SAL_BASE</f>
        <v>0</v>
      </c>
    </row>
    <row r="26" spans="1:10" ht="15.75" customHeight="1">
      <c r="A26" s="278" t="s">
        <v>6</v>
      </c>
      <c r="B26" s="598" t="s">
        <v>127</v>
      </c>
      <c r="C26" s="620"/>
      <c r="D26" s="290"/>
      <c r="E26" s="291">
        <f>D26*PARÂMETROS!E14</f>
        <v>0</v>
      </c>
    </row>
    <row r="27" spans="1:10">
      <c r="A27" s="278" t="s">
        <v>7</v>
      </c>
      <c r="B27" s="603" t="s">
        <v>122</v>
      </c>
      <c r="C27" s="620"/>
      <c r="D27" s="290"/>
      <c r="E27" s="291">
        <f>D27*AL_1_A_SAL_BASE</f>
        <v>0</v>
      </c>
    </row>
    <row r="28" spans="1:10" ht="15.75">
      <c r="A28" s="605" t="s">
        <v>389</v>
      </c>
      <c r="B28" s="605"/>
      <c r="C28" s="605"/>
      <c r="D28" s="605"/>
      <c r="E28" s="334">
        <f>SUM(E22:E27)</f>
        <v>0</v>
      </c>
    </row>
    <row r="29" spans="1:10">
      <c r="A29" s="616"/>
      <c r="B29" s="617"/>
      <c r="C29" s="617"/>
      <c r="D29" s="617"/>
      <c r="E29" s="618"/>
    </row>
    <row r="30" spans="1:10" ht="15.75">
      <c r="A30" s="594" t="s">
        <v>54</v>
      </c>
      <c r="B30" s="594"/>
      <c r="C30" s="594"/>
      <c r="D30" s="594"/>
      <c r="E30" s="594"/>
    </row>
    <row r="31" spans="1:10">
      <c r="A31" s="628" t="s">
        <v>96</v>
      </c>
      <c r="B31" s="629"/>
      <c r="C31" s="630"/>
      <c r="D31" s="320" t="s">
        <v>1</v>
      </c>
      <c r="E31" s="320" t="s">
        <v>13</v>
      </c>
    </row>
    <row r="32" spans="1:10">
      <c r="A32" s="280" t="s">
        <v>2</v>
      </c>
      <c r="B32" s="598" t="s">
        <v>39</v>
      </c>
      <c r="C32" s="598"/>
      <c r="D32" s="316">
        <v>8.3299999999999999E-2</v>
      </c>
      <c r="E32" s="317">
        <f>D32*MOD_1_REMUNERACAO</f>
        <v>0</v>
      </c>
      <c r="F32" s="293"/>
    </row>
    <row r="33" spans="1:10">
      <c r="A33" s="289" t="s">
        <v>3</v>
      </c>
      <c r="B33" s="598" t="s">
        <v>81</v>
      </c>
      <c r="C33" s="598"/>
      <c r="D33" s="318">
        <v>0.1111</v>
      </c>
      <c r="E33" s="317">
        <f>D33*MOD_1_REMUNERACAO</f>
        <v>0</v>
      </c>
    </row>
    <row r="34" spans="1:10">
      <c r="A34" s="599" t="s">
        <v>388</v>
      </c>
      <c r="B34" s="599"/>
      <c r="C34" s="599"/>
      <c r="D34" s="599"/>
      <c r="E34" s="321">
        <f>SUM(E32:E33)</f>
        <v>0</v>
      </c>
    </row>
    <row r="35" spans="1:10">
      <c r="A35" s="606"/>
      <c r="B35" s="607"/>
      <c r="C35" s="607"/>
      <c r="D35" s="607"/>
      <c r="E35" s="608"/>
    </row>
    <row r="36" spans="1:10">
      <c r="A36" s="600" t="s">
        <v>390</v>
      </c>
      <c r="B36" s="601"/>
      <c r="C36" s="602"/>
      <c r="D36" s="320" t="s">
        <v>1</v>
      </c>
      <c r="E36" s="320" t="s">
        <v>13</v>
      </c>
    </row>
    <row r="37" spans="1:10">
      <c r="A37" s="280" t="s">
        <v>2</v>
      </c>
      <c r="B37" s="598" t="s">
        <v>33</v>
      </c>
      <c r="C37" s="598"/>
      <c r="D37" s="322">
        <v>0.2</v>
      </c>
      <c r="E37" s="317">
        <f t="shared" ref="E37:E44" si="0">D37*(MOD_1_REMUNERACAO+SUBMOD_2_1_DEC_TERC_ADIC_FERIAS)</f>
        <v>0</v>
      </c>
    </row>
    <row r="38" spans="1:10" s="274" customFormat="1">
      <c r="A38" s="289" t="s">
        <v>3</v>
      </c>
      <c r="B38" s="598" t="s">
        <v>35</v>
      </c>
      <c r="C38" s="598"/>
      <c r="D38" s="322">
        <v>2.5000000000000001E-2</v>
      </c>
      <c r="E38" s="317">
        <f t="shared" si="0"/>
        <v>0</v>
      </c>
      <c r="J38" s="275"/>
    </row>
    <row r="39" spans="1:10" s="274" customFormat="1">
      <c r="A39" s="289" t="s">
        <v>4</v>
      </c>
      <c r="B39" s="598" t="s">
        <v>76</v>
      </c>
      <c r="C39" s="598"/>
      <c r="D39" s="322">
        <f>PARÂMETROS!A18</f>
        <v>0</v>
      </c>
      <c r="E39" s="317">
        <f t="shared" si="0"/>
        <v>0</v>
      </c>
      <c r="F39" s="294"/>
      <c r="J39" s="275"/>
    </row>
    <row r="40" spans="1:10" s="274" customFormat="1">
      <c r="A40" s="289" t="s">
        <v>5</v>
      </c>
      <c r="B40" s="598" t="s">
        <v>74</v>
      </c>
      <c r="C40" s="598"/>
      <c r="D40" s="323">
        <v>1.4999999999999999E-2</v>
      </c>
      <c r="E40" s="317">
        <f t="shared" si="0"/>
        <v>0</v>
      </c>
      <c r="J40" s="275"/>
    </row>
    <row r="41" spans="1:10" s="274" customFormat="1">
      <c r="A41" s="289" t="s">
        <v>6</v>
      </c>
      <c r="B41" s="598" t="s">
        <v>75</v>
      </c>
      <c r="C41" s="598"/>
      <c r="D41" s="322">
        <v>0.01</v>
      </c>
      <c r="E41" s="317">
        <f t="shared" si="0"/>
        <v>0</v>
      </c>
      <c r="J41" s="275"/>
    </row>
    <row r="42" spans="1:10" s="274" customFormat="1">
      <c r="A42" s="289" t="s">
        <v>7</v>
      </c>
      <c r="B42" s="598" t="s">
        <v>37</v>
      </c>
      <c r="C42" s="598"/>
      <c r="D42" s="322">
        <v>6.0000000000000001E-3</v>
      </c>
      <c r="E42" s="317">
        <f t="shared" si="0"/>
        <v>0</v>
      </c>
      <c r="J42" s="275"/>
    </row>
    <row r="43" spans="1:10" s="274" customFormat="1">
      <c r="A43" s="289" t="s">
        <v>10</v>
      </c>
      <c r="B43" s="598" t="s">
        <v>34</v>
      </c>
      <c r="C43" s="598"/>
      <c r="D43" s="322">
        <v>2E-3</v>
      </c>
      <c r="E43" s="317">
        <f t="shared" si="0"/>
        <v>0</v>
      </c>
      <c r="J43" s="275"/>
    </row>
    <row r="44" spans="1:10">
      <c r="A44" s="289" t="s">
        <v>11</v>
      </c>
      <c r="B44" s="598" t="s">
        <v>36</v>
      </c>
      <c r="C44" s="598"/>
      <c r="D44" s="322">
        <v>0.08</v>
      </c>
      <c r="E44" s="317">
        <f t="shared" si="0"/>
        <v>0</v>
      </c>
      <c r="F44" s="295"/>
      <c r="G44" s="294"/>
    </row>
    <row r="45" spans="1:10">
      <c r="A45" s="599" t="s">
        <v>391</v>
      </c>
      <c r="B45" s="599"/>
      <c r="C45" s="599"/>
      <c r="D45" s="599"/>
      <c r="E45" s="321">
        <f>SUM(E37:E44)</f>
        <v>0</v>
      </c>
    </row>
    <row r="46" spans="1:10">
      <c r="A46" s="606"/>
      <c r="B46" s="607"/>
      <c r="C46" s="607"/>
      <c r="D46" s="607"/>
      <c r="E46" s="608"/>
    </row>
    <row r="47" spans="1:10" ht="15.75" customHeight="1">
      <c r="A47" s="600" t="s">
        <v>59</v>
      </c>
      <c r="B47" s="601"/>
      <c r="C47" s="602"/>
      <c r="D47" s="320" t="s">
        <v>1</v>
      </c>
      <c r="E47" s="320" t="s">
        <v>13</v>
      </c>
    </row>
    <row r="48" spans="1:10">
      <c r="A48" s="278" t="s">
        <v>2</v>
      </c>
      <c r="B48" s="598" t="s">
        <v>15</v>
      </c>
      <c r="C48" s="598"/>
      <c r="D48" s="598"/>
      <c r="E48" s="317">
        <f>IF((PARÂMETROS!B10*2*22)-(AL_1_A_SAL_BASE*PARÂMETROS!D17)&lt;0,"0",(PARÂMETROS!B10*2*22)-(AL_1_A_SAL_BASE*PARÂMETROS!D17))</f>
        <v>0</v>
      </c>
    </row>
    <row r="49" spans="1:10">
      <c r="A49" s="278" t="s">
        <v>3</v>
      </c>
      <c r="B49" s="598" t="s">
        <v>58</v>
      </c>
      <c r="C49" s="598"/>
      <c r="D49" s="598"/>
      <c r="E49" s="317">
        <f>PARÂMETROS!B11*22*(100%-PARÂMETROS!B12)</f>
        <v>0</v>
      </c>
    </row>
    <row r="50" spans="1:10">
      <c r="A50" s="278" t="s">
        <v>4</v>
      </c>
      <c r="B50" s="603" t="s">
        <v>171</v>
      </c>
      <c r="C50" s="603"/>
      <c r="D50" s="603"/>
      <c r="E50" s="317">
        <f>PARÂMETROS!B13</f>
        <v>0</v>
      </c>
    </row>
    <row r="51" spans="1:10">
      <c r="A51" s="278" t="s">
        <v>5</v>
      </c>
      <c r="B51" s="603" t="s">
        <v>172</v>
      </c>
      <c r="C51" s="603"/>
      <c r="D51" s="603"/>
      <c r="E51" s="317">
        <f>PARÂMETROS!B14</f>
        <v>0</v>
      </c>
      <c r="H51" s="296"/>
    </row>
    <row r="52" spans="1:10">
      <c r="A52" s="278" t="s">
        <v>6</v>
      </c>
      <c r="B52" s="603" t="s">
        <v>123</v>
      </c>
      <c r="C52" s="603"/>
      <c r="D52" s="603"/>
      <c r="E52" s="317">
        <f>PARÂMETROS!B15</f>
        <v>0</v>
      </c>
    </row>
    <row r="53" spans="1:10" ht="15" customHeight="1">
      <c r="A53" s="599" t="s">
        <v>392</v>
      </c>
      <c r="B53" s="599"/>
      <c r="C53" s="599"/>
      <c r="D53" s="599"/>
      <c r="E53" s="321">
        <f>SUM(E48:E52)</f>
        <v>0</v>
      </c>
    </row>
    <row r="54" spans="1:10" ht="15" customHeight="1">
      <c r="A54" s="331"/>
      <c r="B54" s="332"/>
      <c r="C54" s="332"/>
      <c r="D54" s="332"/>
      <c r="E54" s="333"/>
    </row>
    <row r="55" spans="1:10" ht="15" customHeight="1">
      <c r="A55" s="605" t="s">
        <v>402</v>
      </c>
      <c r="B55" s="605"/>
      <c r="C55" s="605"/>
      <c r="D55" s="605"/>
      <c r="E55" s="334">
        <f>SUBMOD_2_1_DEC_TERC_ADIC_FERIAS+SUBMOD_2_2_GPS_FGTS+SUBMOD_2_3_BENEFICIOS</f>
        <v>0</v>
      </c>
    </row>
    <row r="56" spans="1:10" ht="15" customHeight="1">
      <c r="A56" s="606"/>
      <c r="B56" s="607"/>
      <c r="C56" s="607"/>
      <c r="D56" s="607"/>
      <c r="E56" s="608"/>
    </row>
    <row r="57" spans="1:10" ht="15.75">
      <c r="A57" s="594" t="s">
        <v>60</v>
      </c>
      <c r="B57" s="594"/>
      <c r="C57" s="594"/>
      <c r="D57" s="594"/>
      <c r="E57" s="594"/>
    </row>
    <row r="58" spans="1:10" ht="15" customHeight="1">
      <c r="A58" s="319">
        <v>3</v>
      </c>
      <c r="B58" s="599" t="s">
        <v>40</v>
      </c>
      <c r="C58" s="599"/>
      <c r="D58" s="324" t="s">
        <v>1</v>
      </c>
      <c r="E58" s="324" t="s">
        <v>13</v>
      </c>
    </row>
    <row r="59" spans="1:10">
      <c r="A59" s="280" t="s">
        <v>2</v>
      </c>
      <c r="B59" s="604" t="s">
        <v>41</v>
      </c>
      <c r="C59" s="604"/>
      <c r="D59" s="325">
        <v>4.1999999999999997E-3</v>
      </c>
      <c r="E59" s="317">
        <f t="shared" ref="E59:E63" si="1">D59*MOD_1_REMUNERACAO</f>
        <v>0</v>
      </c>
      <c r="F59" s="294"/>
      <c r="G59" s="297"/>
    </row>
    <row r="60" spans="1:10">
      <c r="A60" s="289" t="s">
        <v>3</v>
      </c>
      <c r="B60" s="604" t="s">
        <v>173</v>
      </c>
      <c r="C60" s="604"/>
      <c r="D60" s="325">
        <v>2.9999999999999997E-4</v>
      </c>
      <c r="E60" s="317">
        <f t="shared" si="1"/>
        <v>0</v>
      </c>
      <c r="F60" s="294"/>
      <c r="G60" s="297"/>
    </row>
    <row r="61" spans="1:10">
      <c r="A61" s="289" t="s">
        <v>4</v>
      </c>
      <c r="B61" s="604" t="s">
        <v>42</v>
      </c>
      <c r="C61" s="604"/>
      <c r="D61" s="326">
        <v>1.9439999999999999E-2</v>
      </c>
      <c r="E61" s="317">
        <f t="shared" si="1"/>
        <v>0</v>
      </c>
      <c r="F61" s="298"/>
      <c r="G61" s="297"/>
    </row>
    <row r="62" spans="1:10">
      <c r="A62" s="289" t="s">
        <v>5</v>
      </c>
      <c r="B62" s="604" t="s">
        <v>175</v>
      </c>
      <c r="C62" s="604"/>
      <c r="D62" s="325">
        <v>7.1999999999999998E-3</v>
      </c>
      <c r="E62" s="317">
        <f t="shared" si="1"/>
        <v>0</v>
      </c>
      <c r="F62" s="294"/>
      <c r="G62" s="297"/>
    </row>
    <row r="63" spans="1:10" s="274" customFormat="1" ht="45.75" customHeight="1">
      <c r="A63" s="289" t="s">
        <v>6</v>
      </c>
      <c r="B63" s="604" t="s">
        <v>382</v>
      </c>
      <c r="C63" s="604"/>
      <c r="D63" s="325">
        <v>0.04</v>
      </c>
      <c r="E63" s="317">
        <f t="shared" si="1"/>
        <v>0</v>
      </c>
      <c r="F63" s="294"/>
      <c r="G63" s="297"/>
      <c r="J63" s="275"/>
    </row>
    <row r="64" spans="1:10" s="274" customFormat="1" ht="15" customHeight="1">
      <c r="A64" s="605" t="s">
        <v>393</v>
      </c>
      <c r="B64" s="605"/>
      <c r="C64" s="605"/>
      <c r="D64" s="605"/>
      <c r="E64" s="334">
        <f>SUM(E59:E63)</f>
        <v>0</v>
      </c>
      <c r="F64" s="299"/>
      <c r="J64" s="300"/>
    </row>
    <row r="65" spans="1:10" ht="17.25" customHeight="1">
      <c r="A65" s="634"/>
      <c r="B65" s="635"/>
      <c r="C65" s="635"/>
      <c r="D65" s="635"/>
      <c r="E65" s="636"/>
      <c r="J65" s="301"/>
    </row>
    <row r="66" spans="1:10" s="274" customFormat="1" ht="23.25" customHeight="1">
      <c r="A66" s="594" t="s">
        <v>61</v>
      </c>
      <c r="B66" s="594"/>
      <c r="C66" s="594"/>
      <c r="D66" s="594"/>
      <c r="E66" s="594"/>
      <c r="J66" s="300"/>
    </row>
    <row r="67" spans="1:10" s="274" customFormat="1" ht="15.95" customHeight="1">
      <c r="A67" s="600" t="s">
        <v>88</v>
      </c>
      <c r="B67" s="601"/>
      <c r="C67" s="602"/>
      <c r="D67" s="324" t="s">
        <v>1</v>
      </c>
      <c r="E67" s="324" t="s">
        <v>13</v>
      </c>
      <c r="J67" s="300"/>
    </row>
    <row r="68" spans="1:10" s="274" customFormat="1" ht="15.95" customHeight="1">
      <c r="A68" s="289" t="s">
        <v>2</v>
      </c>
      <c r="B68" s="598" t="s">
        <v>90</v>
      </c>
      <c r="C68" s="598"/>
      <c r="D68" s="316">
        <v>1.6199999999999999E-2</v>
      </c>
      <c r="E68" s="338">
        <f t="shared" ref="E68:E72" si="2">D68*MOD_1_REMUNERACAO</f>
        <v>0</v>
      </c>
      <c r="F68" s="302"/>
      <c r="G68" s="303"/>
      <c r="J68" s="300"/>
    </row>
    <row r="69" spans="1:10" s="274" customFormat="1" ht="15.95" customHeight="1">
      <c r="A69" s="289" t="s">
        <v>3</v>
      </c>
      <c r="B69" s="598" t="s">
        <v>91</v>
      </c>
      <c r="C69" s="598"/>
      <c r="D69" s="316">
        <v>2.8E-3</v>
      </c>
      <c r="E69" s="338">
        <f t="shared" si="2"/>
        <v>0</v>
      </c>
      <c r="F69" s="302"/>
      <c r="G69" s="303"/>
      <c r="J69" s="300"/>
    </row>
    <row r="70" spans="1:10" s="274" customFormat="1" ht="15.95" customHeight="1">
      <c r="A70" s="289" t="s">
        <v>4</v>
      </c>
      <c r="B70" s="598" t="s">
        <v>92</v>
      </c>
      <c r="C70" s="598"/>
      <c r="D70" s="316">
        <v>2.0000000000000001E-4</v>
      </c>
      <c r="E70" s="317">
        <f t="shared" si="2"/>
        <v>0</v>
      </c>
      <c r="F70" s="302"/>
      <c r="G70" s="303"/>
      <c r="J70" s="300"/>
    </row>
    <row r="71" spans="1:10" s="274" customFormat="1">
      <c r="A71" s="289" t="s">
        <v>5</v>
      </c>
      <c r="B71" s="598" t="s">
        <v>93</v>
      </c>
      <c r="C71" s="598"/>
      <c r="D71" s="316">
        <v>3.3E-3</v>
      </c>
      <c r="E71" s="317">
        <f t="shared" si="2"/>
        <v>0</v>
      </c>
      <c r="F71" s="302"/>
      <c r="G71" s="303"/>
      <c r="J71" s="300"/>
    </row>
    <row r="72" spans="1:10" s="274" customFormat="1">
      <c r="A72" s="289" t="s">
        <v>6</v>
      </c>
      <c r="B72" s="598" t="s">
        <v>94</v>
      </c>
      <c r="C72" s="598"/>
      <c r="D72" s="316">
        <v>6.9999999999999999E-4</v>
      </c>
      <c r="E72" s="317">
        <f t="shared" si="2"/>
        <v>0</v>
      </c>
      <c r="F72" s="302"/>
      <c r="G72" s="303"/>
    </row>
    <row r="73" spans="1:10" s="274" customFormat="1">
      <c r="A73" s="289" t="s">
        <v>7</v>
      </c>
      <c r="B73" s="609" t="s">
        <v>124</v>
      </c>
      <c r="C73" s="598"/>
      <c r="D73" s="316">
        <v>0</v>
      </c>
      <c r="E73" s="317">
        <v>0</v>
      </c>
      <c r="F73" s="302"/>
      <c r="G73" s="303"/>
      <c r="J73" s="275"/>
    </row>
    <row r="74" spans="1:10" s="274" customFormat="1">
      <c r="A74" s="599" t="s">
        <v>394</v>
      </c>
      <c r="B74" s="599"/>
      <c r="C74" s="599"/>
      <c r="D74" s="599"/>
      <c r="E74" s="321">
        <f>SUM(E68:E73)</f>
        <v>0</v>
      </c>
      <c r="F74" s="299"/>
      <c r="J74" s="275"/>
    </row>
    <row r="75" spans="1:10" s="274" customFormat="1">
      <c r="A75" s="606"/>
      <c r="B75" s="607"/>
      <c r="C75" s="607"/>
      <c r="D75" s="607"/>
      <c r="E75" s="608"/>
      <c r="F75" s="299"/>
      <c r="J75" s="275"/>
    </row>
    <row r="76" spans="1:10" s="274" customFormat="1" ht="15" customHeight="1">
      <c r="A76" s="600" t="s">
        <v>147</v>
      </c>
      <c r="B76" s="601"/>
      <c r="C76" s="602"/>
      <c r="D76" s="324" t="s">
        <v>1</v>
      </c>
      <c r="E76" s="324" t="s">
        <v>13</v>
      </c>
      <c r="J76" s="275"/>
    </row>
    <row r="77" spans="1:10" s="274" customFormat="1" ht="15" customHeight="1">
      <c r="A77" s="280" t="s">
        <v>2</v>
      </c>
      <c r="B77" s="637" t="s">
        <v>95</v>
      </c>
      <c r="C77" s="638"/>
      <c r="D77" s="327"/>
      <c r="E77" s="291">
        <v>0</v>
      </c>
      <c r="J77" s="275"/>
    </row>
    <row r="78" spans="1:10" s="274" customFormat="1">
      <c r="A78" s="599" t="s">
        <v>395</v>
      </c>
      <c r="B78" s="599"/>
      <c r="C78" s="599"/>
      <c r="D78" s="599"/>
      <c r="E78" s="321">
        <f>SUM(E77)</f>
        <v>0</v>
      </c>
      <c r="J78" s="275"/>
    </row>
    <row r="79" spans="1:10" s="274" customFormat="1">
      <c r="A79" s="607"/>
      <c r="B79" s="607"/>
      <c r="C79" s="607"/>
      <c r="D79" s="607"/>
      <c r="E79" s="607"/>
      <c r="J79" s="275"/>
    </row>
    <row r="80" spans="1:10" ht="15.75">
      <c r="A80" s="605" t="s">
        <v>403</v>
      </c>
      <c r="B80" s="605"/>
      <c r="C80" s="605"/>
      <c r="D80" s="605"/>
      <c r="E80" s="334">
        <f>SUBMOD_4_1_SUBSTITUTO+SUBMOD_4_2_INTRAJORNADA</f>
        <v>0</v>
      </c>
    </row>
    <row r="81" spans="1:10" s="274" customFormat="1">
      <c r="A81" s="331"/>
      <c r="B81" s="332"/>
      <c r="C81" s="332"/>
      <c r="D81" s="332"/>
      <c r="E81" s="333"/>
      <c r="J81" s="275"/>
    </row>
    <row r="82" spans="1:10" ht="15.75">
      <c r="A82" s="594" t="s">
        <v>65</v>
      </c>
      <c r="B82" s="594"/>
      <c r="C82" s="594"/>
      <c r="D82" s="594"/>
      <c r="E82" s="594"/>
    </row>
    <row r="83" spans="1:10" ht="15.75" customHeight="1">
      <c r="A83" s="319">
        <v>5</v>
      </c>
      <c r="B83" s="610" t="s">
        <v>0</v>
      </c>
      <c r="C83" s="611"/>
      <c r="D83" s="612"/>
      <c r="E83" s="324" t="s">
        <v>13</v>
      </c>
    </row>
    <row r="84" spans="1:10">
      <c r="A84" s="278" t="s">
        <v>2</v>
      </c>
      <c r="B84" s="598" t="s">
        <v>16</v>
      </c>
      <c r="C84" s="598"/>
      <c r="D84" s="598"/>
      <c r="E84" s="317">
        <f>'UNIFORMES E EPI'!G10</f>
        <v>0</v>
      </c>
      <c r="F84" s="304"/>
      <c r="G84" s="305"/>
    </row>
    <row r="85" spans="1:10">
      <c r="A85" s="278" t="s">
        <v>3</v>
      </c>
      <c r="B85" s="598" t="s">
        <v>439</v>
      </c>
      <c r="C85" s="598"/>
      <c r="D85" s="598"/>
      <c r="E85" s="317">
        <f>'UNIFORMES E EPI'!G23</f>
        <v>0</v>
      </c>
    </row>
    <row r="86" spans="1:10">
      <c r="A86" s="278" t="s">
        <v>4</v>
      </c>
      <c r="B86" s="598" t="s">
        <v>17</v>
      </c>
      <c r="C86" s="598"/>
      <c r="D86" s="598"/>
      <c r="E86" s="317">
        <v>0</v>
      </c>
    </row>
    <row r="87" spans="1:10">
      <c r="A87" s="278" t="s">
        <v>5</v>
      </c>
      <c r="B87" s="609" t="s">
        <v>72</v>
      </c>
      <c r="C87" s="598"/>
      <c r="D87" s="598"/>
      <c r="E87" s="317">
        <v>0</v>
      </c>
    </row>
    <row r="88" spans="1:10" ht="15" customHeight="1">
      <c r="A88" s="605" t="s">
        <v>396</v>
      </c>
      <c r="B88" s="605"/>
      <c r="C88" s="605"/>
      <c r="D88" s="605"/>
      <c r="E88" s="334">
        <f>SUM(E84:E87)</f>
        <v>0</v>
      </c>
    </row>
    <row r="89" spans="1:10" ht="18" customHeight="1">
      <c r="A89" s="634"/>
      <c r="B89" s="635"/>
      <c r="C89" s="635"/>
      <c r="D89" s="635"/>
      <c r="E89" s="636"/>
    </row>
    <row r="90" spans="1:10" ht="15" customHeight="1">
      <c r="A90" s="594" t="s">
        <v>64</v>
      </c>
      <c r="B90" s="594"/>
      <c r="C90" s="594"/>
      <c r="D90" s="594"/>
      <c r="E90" s="594"/>
      <c r="F90" s="335">
        <f>MOD_1_REMUNERACAO+E55+MOD_3_PROVISAO_RESCISAO+E80+MOD_5_INSUMOS</f>
        <v>0</v>
      </c>
    </row>
    <row r="91" spans="1:10">
      <c r="A91" s="319">
        <v>6</v>
      </c>
      <c r="B91" s="599" t="s">
        <v>22</v>
      </c>
      <c r="C91" s="599"/>
      <c r="D91" s="324" t="s">
        <v>1</v>
      </c>
      <c r="E91" s="324" t="s">
        <v>13</v>
      </c>
    </row>
    <row r="92" spans="1:10">
      <c r="A92" s="280" t="s">
        <v>2</v>
      </c>
      <c r="B92" s="598" t="s">
        <v>66</v>
      </c>
      <c r="C92" s="598"/>
      <c r="D92" s="325">
        <f>PARÂMETROS!E9</f>
        <v>0</v>
      </c>
      <c r="E92" s="317">
        <f>D92*F90</f>
        <v>0</v>
      </c>
    </row>
    <row r="93" spans="1:10" ht="15.75" customHeight="1">
      <c r="A93" s="289" t="s">
        <v>3</v>
      </c>
      <c r="B93" s="598" t="s">
        <v>28</v>
      </c>
      <c r="C93" s="598"/>
      <c r="D93" s="325">
        <f>PARÂMETROS!E10</f>
        <v>0</v>
      </c>
      <c r="E93" s="317">
        <f>D93*F90</f>
        <v>0</v>
      </c>
    </row>
    <row r="94" spans="1:10">
      <c r="A94" s="289" t="s">
        <v>4</v>
      </c>
      <c r="B94" s="598" t="s">
        <v>23</v>
      </c>
      <c r="C94" s="598"/>
      <c r="D94" s="316">
        <f>SUM(D95:D97)</f>
        <v>0</v>
      </c>
      <c r="E94" s="317">
        <f>SUM(E95:E97)</f>
        <v>0</v>
      </c>
    </row>
    <row r="95" spans="1:10" ht="15.75" customHeight="1">
      <c r="A95" s="328" t="s">
        <v>67</v>
      </c>
      <c r="B95" s="639" t="s">
        <v>24</v>
      </c>
      <c r="C95" s="639"/>
      <c r="D95" s="330">
        <f>PARÂMETROS!E3</f>
        <v>0</v>
      </c>
      <c r="E95" s="329">
        <f>((MOD_1_REMUNERACAO+MOD_2_ENCARGOS_BENEFICIOS+MOD_3_PROVISAO_RESCISAO+MOD_4_CUSTO_REPOSICAO+MOD_5_INSUMOS+AL_6_A_CUSTOS_INDIRETOS+AL_6_B_LUCRO)*D95)/(1-PERC_TRIBUTOS)</f>
        <v>0</v>
      </c>
    </row>
    <row r="96" spans="1:10">
      <c r="A96" s="328" t="s">
        <v>68</v>
      </c>
      <c r="B96" s="639" t="s">
        <v>346</v>
      </c>
      <c r="C96" s="639"/>
      <c r="D96" s="330">
        <f>PARÂMETROS!E4</f>
        <v>0</v>
      </c>
      <c r="E96" s="329">
        <f>((MOD_1_REMUNERACAO+MOD_2_ENCARGOS_BENEFICIOS+MOD_3_PROVISAO_RESCISAO+MOD_4_CUSTO_REPOSICAO+MOD_5_INSUMOS+AL_6_A_CUSTOS_INDIRETOS+AL_6_B_LUCRO)*D96)/(1-PERC_TRIBUTOS)</f>
        <v>0</v>
      </c>
    </row>
    <row r="97" spans="1:10" s="306" customFormat="1">
      <c r="A97" s="328" t="s">
        <v>69</v>
      </c>
      <c r="B97" s="639" t="s">
        <v>26</v>
      </c>
      <c r="C97" s="639"/>
      <c r="D97" s="330">
        <f>PARÂMETROS!E5</f>
        <v>0</v>
      </c>
      <c r="E97" s="329">
        <f>((MOD_1_REMUNERACAO+MOD_2_ENCARGOS_BENEFICIOS+MOD_3_PROVISAO_RESCISAO+MOD_4_CUSTO_REPOSICAO+MOD_5_INSUMOS+AL_6_A_CUSTOS_INDIRETOS+AL_6_B_LUCRO)*D97)/(1-PERC_TRIBUTOS)</f>
        <v>0</v>
      </c>
      <c r="J97" s="307"/>
    </row>
    <row r="98" spans="1:10" s="306" customFormat="1" ht="15" customHeight="1">
      <c r="A98" s="605" t="s">
        <v>404</v>
      </c>
      <c r="B98" s="605"/>
      <c r="C98" s="605"/>
      <c r="D98" s="605"/>
      <c r="E98" s="334">
        <f>AL_6_A_CUSTOS_INDIRETOS+AL_6_B_LUCRO+AL_6_C_TRIBUTOS</f>
        <v>0</v>
      </c>
      <c r="J98" s="307"/>
    </row>
    <row r="99" spans="1:10" s="306" customFormat="1">
      <c r="A99" s="606"/>
      <c r="B99" s="607"/>
      <c r="C99" s="607"/>
      <c r="D99" s="607"/>
      <c r="E99" s="608"/>
      <c r="J99" s="307"/>
    </row>
    <row r="100" spans="1:10" s="306" customFormat="1" ht="15.75">
      <c r="A100" s="594" t="s">
        <v>45</v>
      </c>
      <c r="B100" s="594"/>
      <c r="C100" s="594"/>
      <c r="D100" s="594"/>
      <c r="E100" s="594"/>
      <c r="J100" s="307"/>
    </row>
    <row r="101" spans="1:10" s="308" customFormat="1" ht="16.5" customHeight="1">
      <c r="A101" s="631" t="s">
        <v>85</v>
      </c>
      <c r="B101" s="632"/>
      <c r="C101" s="632"/>
      <c r="D101" s="633"/>
      <c r="E101" s="320" t="s">
        <v>19</v>
      </c>
      <c r="J101" s="309"/>
    </row>
    <row r="102" spans="1:10" s="306" customFormat="1">
      <c r="A102" s="280" t="s">
        <v>2</v>
      </c>
      <c r="B102" s="598" t="s">
        <v>405</v>
      </c>
      <c r="C102" s="598"/>
      <c r="D102" s="598"/>
      <c r="E102" s="317">
        <f>MOD_1_REMUNERACAO</f>
        <v>0</v>
      </c>
      <c r="J102" s="307"/>
    </row>
    <row r="103" spans="1:10" s="306" customFormat="1" ht="16.5" customHeight="1">
      <c r="A103" s="289" t="s">
        <v>3</v>
      </c>
      <c r="B103" s="598" t="s">
        <v>406</v>
      </c>
      <c r="C103" s="598"/>
      <c r="D103" s="598"/>
      <c r="E103" s="317">
        <f>MOD_2_ENCARGOS_BENEFICIOS</f>
        <v>0</v>
      </c>
      <c r="J103" s="307"/>
    </row>
    <row r="104" spans="1:10" s="306" customFormat="1">
      <c r="A104" s="289" t="s">
        <v>4</v>
      </c>
      <c r="B104" s="598" t="s">
        <v>407</v>
      </c>
      <c r="C104" s="598"/>
      <c r="D104" s="598"/>
      <c r="E104" s="317">
        <f>MOD_3_PROVISAO_RESCISAO</f>
        <v>0</v>
      </c>
      <c r="J104" s="307"/>
    </row>
    <row r="105" spans="1:10" s="306" customFormat="1">
      <c r="A105" s="289" t="s">
        <v>5</v>
      </c>
      <c r="B105" s="598" t="s">
        <v>408</v>
      </c>
      <c r="C105" s="598"/>
      <c r="D105" s="598"/>
      <c r="E105" s="317">
        <f>MOD_4_CUSTO_REPOSICAO</f>
        <v>0</v>
      </c>
      <c r="J105" s="307"/>
    </row>
    <row r="106" spans="1:10" s="306" customFormat="1">
      <c r="A106" s="289" t="s">
        <v>6</v>
      </c>
      <c r="B106" s="598" t="s">
        <v>409</v>
      </c>
      <c r="C106" s="598"/>
      <c r="D106" s="598"/>
      <c r="E106" s="317">
        <f>MOD_5_INSUMOS</f>
        <v>0</v>
      </c>
      <c r="J106" s="307"/>
    </row>
    <row r="107" spans="1:10" s="306" customFormat="1">
      <c r="A107" s="289" t="s">
        <v>7</v>
      </c>
      <c r="B107" s="598" t="s">
        <v>410</v>
      </c>
      <c r="C107" s="598"/>
      <c r="D107" s="598"/>
      <c r="E107" s="317">
        <f>MOD_6_CUSTOS_IND_LUCRO_TRIB</f>
        <v>0</v>
      </c>
      <c r="J107" s="307"/>
    </row>
    <row r="108" spans="1:10" ht="16.5" customHeight="1">
      <c r="A108" s="614" t="s">
        <v>411</v>
      </c>
      <c r="B108" s="614"/>
      <c r="C108" s="614"/>
      <c r="D108" s="614"/>
      <c r="E108" s="336">
        <f>SUM(E102:E107)</f>
        <v>0</v>
      </c>
      <c r="F108" s="310"/>
    </row>
    <row r="109" spans="1:10" ht="16.5" customHeight="1">
      <c r="A109" s="614" t="s">
        <v>27</v>
      </c>
      <c r="B109" s="614"/>
      <c r="C109" s="614"/>
      <c r="D109" s="614"/>
      <c r="E109" s="336">
        <f>VALOR_TOTAL_EMPREGADO*D18</f>
        <v>0</v>
      </c>
    </row>
    <row r="110" spans="1:10">
      <c r="A110" s="615"/>
      <c r="B110" s="615"/>
      <c r="C110" s="615"/>
      <c r="D110" s="615"/>
      <c r="E110" s="615"/>
      <c r="F110" s="615"/>
      <c r="G110" s="615"/>
    </row>
    <row r="111" spans="1:10">
      <c r="A111" s="311"/>
      <c r="B111" s="311"/>
      <c r="C111" s="311"/>
      <c r="D111" s="312"/>
      <c r="E111" s="311"/>
      <c r="F111" s="311"/>
      <c r="G111" s="311"/>
    </row>
    <row r="112" spans="1:10">
      <c r="A112" s="311"/>
      <c r="B112" s="311"/>
      <c r="C112" s="311"/>
      <c r="D112" s="312"/>
      <c r="E112" s="311"/>
      <c r="F112" s="311"/>
      <c r="G112" s="311"/>
    </row>
    <row r="113" spans="1:7">
      <c r="A113" s="311"/>
      <c r="B113" s="311"/>
      <c r="C113" s="311"/>
      <c r="D113" s="312"/>
      <c r="E113" s="311"/>
      <c r="F113" s="311"/>
      <c r="G113" s="311"/>
    </row>
    <row r="114" spans="1:7">
      <c r="A114" s="311"/>
      <c r="B114" s="311"/>
      <c r="C114" s="613"/>
      <c r="D114" s="613"/>
      <c r="E114" s="613"/>
      <c r="F114" s="311"/>
      <c r="G114" s="311"/>
    </row>
    <row r="115" spans="1:7">
      <c r="A115" s="311"/>
      <c r="B115" s="311"/>
      <c r="C115" s="311"/>
      <c r="D115" s="312"/>
      <c r="E115" s="311"/>
      <c r="F115" s="311"/>
      <c r="G115" s="311"/>
    </row>
    <row r="116" spans="1:7">
      <c r="A116" s="313"/>
      <c r="B116" s="313"/>
      <c r="C116" s="311"/>
      <c r="D116" s="312"/>
      <c r="E116" s="311"/>
      <c r="F116" s="311"/>
      <c r="G116" s="311"/>
    </row>
    <row r="117" spans="1:7">
      <c r="A117" s="314"/>
      <c r="B117" s="314"/>
      <c r="C117" s="311"/>
      <c r="D117" s="312"/>
      <c r="E117" s="311"/>
      <c r="F117" s="311"/>
      <c r="G117" s="311"/>
    </row>
    <row r="118" spans="1:7">
      <c r="A118" s="314"/>
      <c r="B118" s="314"/>
      <c r="C118" s="311"/>
      <c r="D118" s="312"/>
      <c r="E118" s="311"/>
      <c r="F118" s="311"/>
      <c r="G118" s="311"/>
    </row>
    <row r="119" spans="1:7">
      <c r="A119" s="311"/>
      <c r="B119" s="311"/>
      <c r="C119" s="311"/>
      <c r="D119" s="312"/>
      <c r="E119" s="311"/>
      <c r="F119" s="311"/>
      <c r="G119" s="311"/>
    </row>
  </sheetData>
  <mergeCells count="114">
    <mergeCell ref="A100:E100"/>
    <mergeCell ref="A101:D101"/>
    <mergeCell ref="A89:E89"/>
    <mergeCell ref="B77:C77"/>
    <mergeCell ref="A99:E99"/>
    <mergeCell ref="A79:E79"/>
    <mergeCell ref="A65:E65"/>
    <mergeCell ref="A66:E66"/>
    <mergeCell ref="A67:C67"/>
    <mergeCell ref="A75:E75"/>
    <mergeCell ref="A98:D98"/>
    <mergeCell ref="B86:D86"/>
    <mergeCell ref="B87:D87"/>
    <mergeCell ref="A88:D88"/>
    <mergeCell ref="A90:E90"/>
    <mergeCell ref="B91:C91"/>
    <mergeCell ref="B92:C92"/>
    <mergeCell ref="B93:C93"/>
    <mergeCell ref="B94:C94"/>
    <mergeCell ref="B95:C95"/>
    <mergeCell ref="B96:C96"/>
    <mergeCell ref="B97:C97"/>
    <mergeCell ref="B85:D85"/>
    <mergeCell ref="B69:C69"/>
    <mergeCell ref="A36:C36"/>
    <mergeCell ref="A11:E11"/>
    <mergeCell ref="A29:E29"/>
    <mergeCell ref="A35:E35"/>
    <mergeCell ref="A46:E46"/>
    <mergeCell ref="B22:C22"/>
    <mergeCell ref="B23:C23"/>
    <mergeCell ref="B24:C24"/>
    <mergeCell ref="B25:C25"/>
    <mergeCell ref="B26:C26"/>
    <mergeCell ref="D15:E15"/>
    <mergeCell ref="B15:C15"/>
    <mergeCell ref="B17:C17"/>
    <mergeCell ref="A19:E19"/>
    <mergeCell ref="B21:C21"/>
    <mergeCell ref="A28:D28"/>
    <mergeCell ref="B32:C32"/>
    <mergeCell ref="B33:C33"/>
    <mergeCell ref="A34:D34"/>
    <mergeCell ref="B27:C27"/>
    <mergeCell ref="A30:E30"/>
    <mergeCell ref="A31:C31"/>
    <mergeCell ref="C114:E114"/>
    <mergeCell ref="B102:D102"/>
    <mergeCell ref="B103:D103"/>
    <mergeCell ref="B104:D104"/>
    <mergeCell ref="B105:D105"/>
    <mergeCell ref="B106:D106"/>
    <mergeCell ref="B107:D107"/>
    <mergeCell ref="A108:D108"/>
    <mergeCell ref="A109:D109"/>
    <mergeCell ref="A110:G110"/>
    <mergeCell ref="B70:C70"/>
    <mergeCell ref="B71:C71"/>
    <mergeCell ref="B72:C72"/>
    <mergeCell ref="B73:C73"/>
    <mergeCell ref="A74:D74"/>
    <mergeCell ref="A78:D78"/>
    <mergeCell ref="B83:D83"/>
    <mergeCell ref="B84:D84"/>
    <mergeCell ref="A76:C76"/>
    <mergeCell ref="A82:E82"/>
    <mergeCell ref="A80:D80"/>
    <mergeCell ref="B68:C68"/>
    <mergeCell ref="B49:D49"/>
    <mergeCell ref="B50:D50"/>
    <mergeCell ref="B51:D51"/>
    <mergeCell ref="B52:D52"/>
    <mergeCell ref="A53:D53"/>
    <mergeCell ref="B58:C58"/>
    <mergeCell ref="B59:C59"/>
    <mergeCell ref="B60:C60"/>
    <mergeCell ref="B63:C63"/>
    <mergeCell ref="A64:D64"/>
    <mergeCell ref="B61:C61"/>
    <mergeCell ref="B62:C62"/>
    <mergeCell ref="A56:E56"/>
    <mergeCell ref="A57:E57"/>
    <mergeCell ref="A55:D55"/>
    <mergeCell ref="B48:D48"/>
    <mergeCell ref="B37:C37"/>
    <mergeCell ref="B38:C38"/>
    <mergeCell ref="B39:C39"/>
    <mergeCell ref="B40:C40"/>
    <mergeCell ref="B41:C41"/>
    <mergeCell ref="B42:C42"/>
    <mergeCell ref="B43:C43"/>
    <mergeCell ref="B44:C44"/>
    <mergeCell ref="A45:D45"/>
    <mergeCell ref="A47:C47"/>
    <mergeCell ref="B9:D9"/>
    <mergeCell ref="B10:D10"/>
    <mergeCell ref="B13:C13"/>
    <mergeCell ref="D13:E13"/>
    <mergeCell ref="C14:E14"/>
    <mergeCell ref="C16:E16"/>
    <mergeCell ref="A20:E20"/>
    <mergeCell ref="A12:E12"/>
    <mergeCell ref="B18:C18"/>
    <mergeCell ref="D18:E18"/>
    <mergeCell ref="C8:E8"/>
    <mergeCell ref="A1:E1"/>
    <mergeCell ref="A2:E2"/>
    <mergeCell ref="A3:B3"/>
    <mergeCell ref="C3:E3"/>
    <mergeCell ref="A4:B4"/>
    <mergeCell ref="C4:D4"/>
    <mergeCell ref="A5:E5"/>
    <mergeCell ref="B6:D6"/>
    <mergeCell ref="C7:E7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59" fitToHeight="0" orientation="portrait" r:id="rId1"/>
  <headerFooter alignWithMargins="0">
    <oddHeader xml:space="preserve">&amp;R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view="pageBreakPreview" topLeftCell="A76" zoomScaleNormal="100" zoomScaleSheetLayoutView="100" workbookViewId="0">
      <selection activeCell="D15" sqref="D15:E15"/>
    </sheetView>
  </sheetViews>
  <sheetFormatPr defaultRowHeight="15"/>
  <cols>
    <col min="1" max="1" width="8.85546875" style="287" customWidth="1"/>
    <col min="2" max="2" width="52.5703125" style="315" customWidth="1"/>
    <col min="3" max="3" width="7.85546875" style="315" customWidth="1"/>
    <col min="4" max="4" width="13.5703125" style="315" customWidth="1"/>
    <col min="5" max="5" width="15.85546875" style="315" customWidth="1"/>
    <col min="6" max="6" width="13.140625" style="287" customWidth="1"/>
    <col min="7" max="7" width="11.140625" style="287" customWidth="1"/>
    <col min="8" max="9" width="9.140625" style="287"/>
    <col min="10" max="10" width="9.140625" style="288"/>
    <col min="11" max="16384" width="9.140625" style="287"/>
  </cols>
  <sheetData>
    <row r="1" spans="1:10" s="274" customFormat="1" ht="15.75" thickBot="1">
      <c r="A1" s="592" t="s">
        <v>32</v>
      </c>
      <c r="B1" s="593"/>
      <c r="C1" s="593"/>
      <c r="D1" s="593"/>
      <c r="E1" s="593"/>
      <c r="J1" s="275"/>
    </row>
    <row r="2" spans="1:10" s="274" customFormat="1" ht="15.95" customHeight="1">
      <c r="A2" s="594" t="s">
        <v>387</v>
      </c>
      <c r="B2" s="594"/>
      <c r="C2" s="594"/>
      <c r="D2" s="594"/>
      <c r="E2" s="594"/>
      <c r="J2" s="275"/>
    </row>
    <row r="3" spans="1:10" s="274" customFormat="1" ht="15.95" customHeight="1">
      <c r="A3" s="595" t="s">
        <v>144</v>
      </c>
      <c r="B3" s="595"/>
      <c r="C3" s="596"/>
      <c r="D3" s="596"/>
      <c r="E3" s="596"/>
      <c r="J3" s="275"/>
    </row>
    <row r="4" spans="1:10" s="274" customFormat="1" ht="15.75" customHeight="1">
      <c r="A4" s="595" t="s">
        <v>145</v>
      </c>
      <c r="B4" s="595"/>
      <c r="C4" s="595" t="s">
        <v>419</v>
      </c>
      <c r="D4" s="595"/>
      <c r="E4" s="277"/>
      <c r="J4" s="275"/>
    </row>
    <row r="5" spans="1:10" s="274" customFormat="1" ht="15.75" customHeight="1">
      <c r="A5" s="594" t="s">
        <v>383</v>
      </c>
      <c r="B5" s="594"/>
      <c r="C5" s="594"/>
      <c r="D5" s="594"/>
      <c r="E5" s="594"/>
      <c r="J5" s="275"/>
    </row>
    <row r="6" spans="1:10" s="274" customFormat="1" ht="18" customHeight="1">
      <c r="A6" s="278" t="s">
        <v>2</v>
      </c>
      <c r="B6" s="595" t="s">
        <v>52</v>
      </c>
      <c r="C6" s="595"/>
      <c r="D6" s="595"/>
      <c r="E6" s="279"/>
      <c r="J6" s="275"/>
    </row>
    <row r="7" spans="1:10" s="274" customFormat="1" ht="15.95" customHeight="1">
      <c r="A7" s="280" t="s">
        <v>3</v>
      </c>
      <c r="B7" s="281" t="s">
        <v>29</v>
      </c>
      <c r="C7" s="597" t="s">
        <v>418</v>
      </c>
      <c r="D7" s="597"/>
      <c r="E7" s="597"/>
      <c r="J7" s="275"/>
    </row>
    <row r="8" spans="1:10" s="274" customFormat="1" ht="18.75" customHeight="1">
      <c r="A8" s="278" t="s">
        <v>4</v>
      </c>
      <c r="B8" s="284" t="s">
        <v>436</v>
      </c>
      <c r="C8" s="589" t="str">
        <f>PARÂMETROS!B1</f>
        <v xml:space="preserve">SINELPA SEAC PA000133/2025 </v>
      </c>
      <c r="D8" s="590"/>
      <c r="E8" s="591"/>
      <c r="J8" s="275"/>
    </row>
    <row r="9" spans="1:10" s="274" customFormat="1" ht="15.95" customHeight="1">
      <c r="A9" s="280" t="s">
        <v>5</v>
      </c>
      <c r="B9" s="597" t="s">
        <v>53</v>
      </c>
      <c r="C9" s="597"/>
      <c r="D9" s="597"/>
      <c r="E9" s="276"/>
      <c r="J9" s="275"/>
    </row>
    <row r="10" spans="1:10" s="274" customFormat="1">
      <c r="A10" s="280" t="s">
        <v>6</v>
      </c>
      <c r="B10" s="597" t="s">
        <v>71</v>
      </c>
      <c r="C10" s="597"/>
      <c r="D10" s="597"/>
      <c r="E10" s="276"/>
      <c r="J10" s="275"/>
    </row>
    <row r="11" spans="1:10" s="274" customFormat="1">
      <c r="A11" s="606"/>
      <c r="B11" s="607"/>
      <c r="C11" s="607"/>
      <c r="D11" s="607"/>
      <c r="E11" s="608"/>
      <c r="J11" s="275"/>
    </row>
    <row r="12" spans="1:10" s="282" customFormat="1" ht="15" customHeight="1">
      <c r="A12" s="594" t="s">
        <v>384</v>
      </c>
      <c r="B12" s="594"/>
      <c r="C12" s="594"/>
      <c r="D12" s="594"/>
      <c r="E12" s="594"/>
      <c r="J12" s="283"/>
    </row>
    <row r="13" spans="1:10" s="274" customFormat="1">
      <c r="A13" s="278">
        <v>1</v>
      </c>
      <c r="B13" s="595" t="s">
        <v>49</v>
      </c>
      <c r="C13" s="595"/>
      <c r="D13" s="596" t="str">
        <f>PARÂMETROS!A4</f>
        <v>OPERADOR DE MÁQUINAS LEVES</v>
      </c>
      <c r="E13" s="596"/>
      <c r="J13" s="275"/>
    </row>
    <row r="14" spans="1:10" s="274" customFormat="1">
      <c r="A14" s="278">
        <v>2</v>
      </c>
      <c r="B14" s="284" t="s">
        <v>48</v>
      </c>
      <c r="C14" s="596" t="s">
        <v>450</v>
      </c>
      <c r="D14" s="596"/>
      <c r="E14" s="596"/>
      <c r="J14" s="275"/>
    </row>
    <row r="15" spans="1:10" s="274" customFormat="1">
      <c r="A15" s="278">
        <v>3</v>
      </c>
      <c r="B15" s="623" t="s">
        <v>385</v>
      </c>
      <c r="C15" s="624"/>
      <c r="D15" s="621">
        <f>PARÂMETROS!B4</f>
        <v>0</v>
      </c>
      <c r="E15" s="622"/>
      <c r="J15" s="275"/>
    </row>
    <row r="16" spans="1:10" s="274" customFormat="1" ht="15" customHeight="1">
      <c r="A16" s="278">
        <v>4</v>
      </c>
      <c r="B16" s="284" t="s">
        <v>50</v>
      </c>
      <c r="C16" s="596" t="str">
        <f>D13</f>
        <v>OPERADOR DE MÁQUINAS LEVES</v>
      </c>
      <c r="D16" s="596"/>
      <c r="E16" s="596"/>
      <c r="J16" s="275"/>
    </row>
    <row r="17" spans="1:10" s="274" customFormat="1" ht="15" customHeight="1">
      <c r="A17" s="278">
        <v>5</v>
      </c>
      <c r="B17" s="623" t="s">
        <v>51</v>
      </c>
      <c r="C17" s="624"/>
      <c r="D17" s="286"/>
      <c r="E17" s="285"/>
      <c r="J17" s="275"/>
    </row>
    <row r="18" spans="1:10" s="274" customFormat="1" ht="15" customHeight="1">
      <c r="A18" s="278">
        <v>6</v>
      </c>
      <c r="B18" s="595" t="s">
        <v>386</v>
      </c>
      <c r="C18" s="595"/>
      <c r="D18" s="596">
        <v>1</v>
      </c>
      <c r="E18" s="596"/>
      <c r="J18" s="275"/>
    </row>
    <row r="19" spans="1:10" s="274" customFormat="1" ht="15" customHeight="1">
      <c r="A19" s="625"/>
      <c r="B19" s="626"/>
      <c r="C19" s="626"/>
      <c r="D19" s="626"/>
      <c r="E19" s="627"/>
      <c r="J19" s="275"/>
    </row>
    <row r="20" spans="1:10" ht="15.75">
      <c r="A20" s="594" t="s">
        <v>8</v>
      </c>
      <c r="B20" s="594"/>
      <c r="C20" s="594"/>
      <c r="D20" s="594"/>
      <c r="E20" s="594"/>
    </row>
    <row r="21" spans="1:10">
      <c r="A21" s="319">
        <v>1</v>
      </c>
      <c r="B21" s="614" t="s">
        <v>9</v>
      </c>
      <c r="C21" s="614"/>
      <c r="D21" s="320" t="s">
        <v>1</v>
      </c>
      <c r="E21" s="320" t="s">
        <v>13</v>
      </c>
    </row>
    <row r="22" spans="1:10">
      <c r="A22" s="278" t="s">
        <v>2</v>
      </c>
      <c r="B22" s="619" t="s">
        <v>78</v>
      </c>
      <c r="C22" s="619"/>
      <c r="D22" s="290"/>
      <c r="E22" s="291">
        <f>D15</f>
        <v>0</v>
      </c>
    </row>
    <row r="23" spans="1:10">
      <c r="A23" s="278" t="s">
        <v>3</v>
      </c>
      <c r="B23" s="598" t="s">
        <v>80</v>
      </c>
      <c r="C23" s="620"/>
      <c r="D23" s="290"/>
      <c r="E23" s="291">
        <f>D23*AL_1_A_SAL_BASE</f>
        <v>0</v>
      </c>
    </row>
    <row r="24" spans="1:10" ht="15.75" customHeight="1">
      <c r="A24" s="278" t="s">
        <v>4</v>
      </c>
      <c r="B24" s="598" t="s">
        <v>70</v>
      </c>
      <c r="C24" s="620"/>
      <c r="D24" s="292"/>
      <c r="E24" s="291">
        <f>D24*AL_1_A_SAL_BASE</f>
        <v>0</v>
      </c>
    </row>
    <row r="25" spans="1:10" ht="15.75" customHeight="1">
      <c r="A25" s="278" t="s">
        <v>5</v>
      </c>
      <c r="B25" s="598" t="s">
        <v>73</v>
      </c>
      <c r="C25" s="620"/>
      <c r="D25" s="290"/>
      <c r="E25" s="291">
        <f>D25*AL_1_A_SAL_BASE</f>
        <v>0</v>
      </c>
    </row>
    <row r="26" spans="1:10" ht="15.75" customHeight="1">
      <c r="A26" s="278" t="s">
        <v>6</v>
      </c>
      <c r="B26" s="598" t="s">
        <v>127</v>
      </c>
      <c r="C26" s="620"/>
      <c r="D26" s="290"/>
      <c r="E26" s="291">
        <f>D26*PARÂMETROS!E14</f>
        <v>0</v>
      </c>
    </row>
    <row r="27" spans="1:10">
      <c r="A27" s="278" t="s">
        <v>7</v>
      </c>
      <c r="B27" s="603" t="s">
        <v>122</v>
      </c>
      <c r="C27" s="620"/>
      <c r="D27" s="290"/>
      <c r="E27" s="291">
        <f>D27*AL_1_A_SAL_BASE</f>
        <v>0</v>
      </c>
    </row>
    <row r="28" spans="1:10" ht="15.75">
      <c r="A28" s="605" t="s">
        <v>389</v>
      </c>
      <c r="B28" s="605"/>
      <c r="C28" s="605"/>
      <c r="D28" s="605"/>
      <c r="E28" s="334">
        <f>SUM(E22:E27)</f>
        <v>0</v>
      </c>
    </row>
    <row r="29" spans="1:10">
      <c r="A29" s="616"/>
      <c r="B29" s="617"/>
      <c r="C29" s="617"/>
      <c r="D29" s="617"/>
      <c r="E29" s="618"/>
    </row>
    <row r="30" spans="1:10" ht="15.75">
      <c r="A30" s="594" t="s">
        <v>54</v>
      </c>
      <c r="B30" s="594"/>
      <c r="C30" s="594"/>
      <c r="D30" s="594"/>
      <c r="E30" s="594"/>
    </row>
    <row r="31" spans="1:10">
      <c r="A31" s="628" t="s">
        <v>96</v>
      </c>
      <c r="B31" s="629"/>
      <c r="C31" s="630"/>
      <c r="D31" s="320" t="s">
        <v>1</v>
      </c>
      <c r="E31" s="320" t="s">
        <v>13</v>
      </c>
    </row>
    <row r="32" spans="1:10">
      <c r="A32" s="280" t="s">
        <v>2</v>
      </c>
      <c r="B32" s="598" t="s">
        <v>39</v>
      </c>
      <c r="C32" s="598"/>
      <c r="D32" s="316">
        <v>8.3299999999999999E-2</v>
      </c>
      <c r="E32" s="317">
        <f>D32*MOD_1_REMUNERACAO</f>
        <v>0</v>
      </c>
      <c r="F32" s="293"/>
    </row>
    <row r="33" spans="1:10">
      <c r="A33" s="289" t="s">
        <v>3</v>
      </c>
      <c r="B33" s="598" t="s">
        <v>81</v>
      </c>
      <c r="C33" s="598"/>
      <c r="D33" s="318">
        <v>0.1111</v>
      </c>
      <c r="E33" s="317">
        <f>D33*MOD_1_REMUNERACAO</f>
        <v>0</v>
      </c>
    </row>
    <row r="34" spans="1:10">
      <c r="A34" s="599" t="s">
        <v>388</v>
      </c>
      <c r="B34" s="599"/>
      <c r="C34" s="599"/>
      <c r="D34" s="599"/>
      <c r="E34" s="321">
        <f>SUM(E32:E33)</f>
        <v>0</v>
      </c>
    </row>
    <row r="35" spans="1:10">
      <c r="A35" s="606"/>
      <c r="B35" s="607"/>
      <c r="C35" s="607"/>
      <c r="D35" s="607"/>
      <c r="E35" s="608"/>
    </row>
    <row r="36" spans="1:10">
      <c r="A36" s="600" t="s">
        <v>390</v>
      </c>
      <c r="B36" s="601"/>
      <c r="C36" s="602"/>
      <c r="D36" s="320" t="s">
        <v>1</v>
      </c>
      <c r="E36" s="320" t="s">
        <v>13</v>
      </c>
    </row>
    <row r="37" spans="1:10">
      <c r="A37" s="280" t="s">
        <v>2</v>
      </c>
      <c r="B37" s="598" t="s">
        <v>33</v>
      </c>
      <c r="C37" s="598"/>
      <c r="D37" s="322">
        <v>0.2</v>
      </c>
      <c r="E37" s="317">
        <f t="shared" ref="E37:E44" si="0">D37*(MOD_1_REMUNERACAO+SUBMOD_2_1_DEC_TERC_ADIC_FERIAS)</f>
        <v>0</v>
      </c>
    </row>
    <row r="38" spans="1:10" s="274" customFormat="1">
      <c r="A38" s="289" t="s">
        <v>3</v>
      </c>
      <c r="B38" s="598" t="s">
        <v>35</v>
      </c>
      <c r="C38" s="598"/>
      <c r="D38" s="322">
        <v>2.5000000000000001E-2</v>
      </c>
      <c r="E38" s="317">
        <f t="shared" si="0"/>
        <v>0</v>
      </c>
      <c r="J38" s="275"/>
    </row>
    <row r="39" spans="1:10" s="274" customFormat="1">
      <c r="A39" s="289" t="s">
        <v>4</v>
      </c>
      <c r="B39" s="598" t="s">
        <v>76</v>
      </c>
      <c r="C39" s="598"/>
      <c r="D39" s="322">
        <f>PARÂMETROS!A18</f>
        <v>0</v>
      </c>
      <c r="E39" s="317">
        <f t="shared" si="0"/>
        <v>0</v>
      </c>
      <c r="F39" s="294"/>
      <c r="J39" s="275"/>
    </row>
    <row r="40" spans="1:10" s="274" customFormat="1">
      <c r="A40" s="289" t="s">
        <v>5</v>
      </c>
      <c r="B40" s="598" t="s">
        <v>74</v>
      </c>
      <c r="C40" s="598"/>
      <c r="D40" s="323">
        <v>1.4999999999999999E-2</v>
      </c>
      <c r="E40" s="317">
        <f t="shared" si="0"/>
        <v>0</v>
      </c>
      <c r="J40" s="275"/>
    </row>
    <row r="41" spans="1:10" s="274" customFormat="1">
      <c r="A41" s="289" t="s">
        <v>6</v>
      </c>
      <c r="B41" s="598" t="s">
        <v>75</v>
      </c>
      <c r="C41" s="598"/>
      <c r="D41" s="322">
        <v>0.01</v>
      </c>
      <c r="E41" s="317">
        <f t="shared" si="0"/>
        <v>0</v>
      </c>
      <c r="J41" s="275"/>
    </row>
    <row r="42" spans="1:10" s="274" customFormat="1">
      <c r="A42" s="289" t="s">
        <v>7</v>
      </c>
      <c r="B42" s="598" t="s">
        <v>37</v>
      </c>
      <c r="C42" s="598"/>
      <c r="D42" s="322">
        <v>6.0000000000000001E-3</v>
      </c>
      <c r="E42" s="317">
        <f t="shared" si="0"/>
        <v>0</v>
      </c>
      <c r="J42" s="275"/>
    </row>
    <row r="43" spans="1:10" s="274" customFormat="1">
      <c r="A43" s="289" t="s">
        <v>10</v>
      </c>
      <c r="B43" s="598" t="s">
        <v>34</v>
      </c>
      <c r="C43" s="598"/>
      <c r="D43" s="322">
        <v>2E-3</v>
      </c>
      <c r="E43" s="317">
        <f t="shared" si="0"/>
        <v>0</v>
      </c>
      <c r="J43" s="275"/>
    </row>
    <row r="44" spans="1:10">
      <c r="A44" s="289" t="s">
        <v>11</v>
      </c>
      <c r="B44" s="598" t="s">
        <v>36</v>
      </c>
      <c r="C44" s="598"/>
      <c r="D44" s="322">
        <v>0.08</v>
      </c>
      <c r="E44" s="317">
        <f t="shared" si="0"/>
        <v>0</v>
      </c>
      <c r="F44" s="295"/>
      <c r="G44" s="294"/>
    </row>
    <row r="45" spans="1:10">
      <c r="A45" s="599" t="s">
        <v>391</v>
      </c>
      <c r="B45" s="599"/>
      <c r="C45" s="599"/>
      <c r="D45" s="599"/>
      <c r="E45" s="321">
        <f>SUM(E37:E44)</f>
        <v>0</v>
      </c>
    </row>
    <row r="46" spans="1:10">
      <c r="A46" s="606"/>
      <c r="B46" s="607"/>
      <c r="C46" s="607"/>
      <c r="D46" s="607"/>
      <c r="E46" s="608"/>
    </row>
    <row r="47" spans="1:10" ht="15.75" customHeight="1">
      <c r="A47" s="600" t="s">
        <v>59</v>
      </c>
      <c r="B47" s="601"/>
      <c r="C47" s="602"/>
      <c r="D47" s="320" t="s">
        <v>1</v>
      </c>
      <c r="E47" s="320" t="s">
        <v>13</v>
      </c>
    </row>
    <row r="48" spans="1:10">
      <c r="A48" s="278" t="s">
        <v>2</v>
      </c>
      <c r="B48" s="598" t="s">
        <v>15</v>
      </c>
      <c r="C48" s="598"/>
      <c r="D48" s="598"/>
      <c r="E48" s="317">
        <f>IF((PARÂMETROS!B10*2*22)-(AL_1_A_SAL_BASE*PARÂMETROS!D17)&lt;0,"0",(PARÂMETROS!B10*2*22)-(AL_1_A_SAL_BASE*PARÂMETROS!D17))</f>
        <v>0</v>
      </c>
    </row>
    <row r="49" spans="1:10">
      <c r="A49" s="278" t="s">
        <v>3</v>
      </c>
      <c r="B49" s="598" t="s">
        <v>58</v>
      </c>
      <c r="C49" s="598"/>
      <c r="D49" s="598"/>
      <c r="E49" s="317">
        <f>PARÂMETROS!B11*22*(100%-PARÂMETROS!B12)</f>
        <v>0</v>
      </c>
    </row>
    <row r="50" spans="1:10">
      <c r="A50" s="278" t="s">
        <v>4</v>
      </c>
      <c r="B50" s="603" t="s">
        <v>171</v>
      </c>
      <c r="C50" s="603"/>
      <c r="D50" s="603"/>
      <c r="E50" s="317">
        <f>PARÂMETROS!B13</f>
        <v>0</v>
      </c>
    </row>
    <row r="51" spans="1:10">
      <c r="A51" s="278" t="s">
        <v>5</v>
      </c>
      <c r="B51" s="603" t="s">
        <v>172</v>
      </c>
      <c r="C51" s="603"/>
      <c r="D51" s="603"/>
      <c r="E51" s="317">
        <f>PARÂMETROS!B14</f>
        <v>0</v>
      </c>
      <c r="H51" s="296"/>
    </row>
    <row r="52" spans="1:10">
      <c r="A52" s="278" t="s">
        <v>6</v>
      </c>
      <c r="B52" s="603" t="s">
        <v>123</v>
      </c>
      <c r="C52" s="603"/>
      <c r="D52" s="603"/>
      <c r="E52" s="317">
        <f>PARÂMETROS!B15</f>
        <v>0</v>
      </c>
    </row>
    <row r="53" spans="1:10" ht="15" customHeight="1">
      <c r="A53" s="599" t="s">
        <v>392</v>
      </c>
      <c r="B53" s="599"/>
      <c r="C53" s="599"/>
      <c r="D53" s="599"/>
      <c r="E53" s="321">
        <f>SUM(E48:E52)</f>
        <v>0</v>
      </c>
    </row>
    <row r="54" spans="1:10" ht="15" customHeight="1">
      <c r="A54" s="331"/>
      <c r="B54" s="332"/>
      <c r="C54" s="332"/>
      <c r="D54" s="332"/>
      <c r="E54" s="333"/>
    </row>
    <row r="55" spans="1:10" ht="15" customHeight="1">
      <c r="A55" s="605" t="s">
        <v>402</v>
      </c>
      <c r="B55" s="605"/>
      <c r="C55" s="605"/>
      <c r="D55" s="605"/>
      <c r="E55" s="334">
        <f>SUBMOD_2_1_DEC_TERC_ADIC_FERIAS+SUBMOD_2_2_GPS_FGTS+SUBMOD_2_3_BENEFICIOS</f>
        <v>0</v>
      </c>
    </row>
    <row r="56" spans="1:10" ht="15" customHeight="1">
      <c r="A56" s="606"/>
      <c r="B56" s="607"/>
      <c r="C56" s="607"/>
      <c r="D56" s="607"/>
      <c r="E56" s="608"/>
    </row>
    <row r="57" spans="1:10" ht="15.75">
      <c r="A57" s="594" t="s">
        <v>60</v>
      </c>
      <c r="B57" s="594"/>
      <c r="C57" s="594"/>
      <c r="D57" s="594"/>
      <c r="E57" s="594"/>
    </row>
    <row r="58" spans="1:10" ht="15" customHeight="1">
      <c r="A58" s="319">
        <v>3</v>
      </c>
      <c r="B58" s="599" t="s">
        <v>40</v>
      </c>
      <c r="C58" s="599"/>
      <c r="D58" s="324" t="s">
        <v>1</v>
      </c>
      <c r="E58" s="324" t="s">
        <v>13</v>
      </c>
    </row>
    <row r="59" spans="1:10">
      <c r="A59" s="280" t="s">
        <v>2</v>
      </c>
      <c r="B59" s="604" t="s">
        <v>41</v>
      </c>
      <c r="C59" s="604"/>
      <c r="D59" s="325">
        <v>4.1999999999999997E-3</v>
      </c>
      <c r="E59" s="317">
        <f t="shared" ref="E59:E63" si="1">D59*MOD_1_REMUNERACAO</f>
        <v>0</v>
      </c>
      <c r="F59" s="294"/>
      <c r="G59" s="297"/>
    </row>
    <row r="60" spans="1:10">
      <c r="A60" s="289" t="s">
        <v>3</v>
      </c>
      <c r="B60" s="604" t="s">
        <v>173</v>
      </c>
      <c r="C60" s="604"/>
      <c r="D60" s="325">
        <v>2.9999999999999997E-4</v>
      </c>
      <c r="E60" s="317">
        <f t="shared" si="1"/>
        <v>0</v>
      </c>
      <c r="F60" s="294"/>
      <c r="G60" s="297"/>
    </row>
    <row r="61" spans="1:10">
      <c r="A61" s="289" t="s">
        <v>4</v>
      </c>
      <c r="B61" s="604" t="s">
        <v>42</v>
      </c>
      <c r="C61" s="604"/>
      <c r="D61" s="326">
        <v>1.9439999999999999E-2</v>
      </c>
      <c r="E61" s="317">
        <f t="shared" si="1"/>
        <v>0</v>
      </c>
      <c r="F61" s="298"/>
      <c r="G61" s="297"/>
    </row>
    <row r="62" spans="1:10">
      <c r="A62" s="289" t="s">
        <v>5</v>
      </c>
      <c r="B62" s="604" t="s">
        <v>175</v>
      </c>
      <c r="C62" s="604"/>
      <c r="D62" s="325">
        <v>7.1999999999999998E-3</v>
      </c>
      <c r="E62" s="317">
        <f t="shared" si="1"/>
        <v>0</v>
      </c>
      <c r="F62" s="294"/>
      <c r="G62" s="297"/>
    </row>
    <row r="63" spans="1:10" s="274" customFormat="1" ht="45.75" customHeight="1">
      <c r="A63" s="289" t="s">
        <v>6</v>
      </c>
      <c r="B63" s="604" t="s">
        <v>382</v>
      </c>
      <c r="C63" s="604"/>
      <c r="D63" s="325">
        <v>0.04</v>
      </c>
      <c r="E63" s="317">
        <f t="shared" si="1"/>
        <v>0</v>
      </c>
      <c r="F63" s="294"/>
      <c r="G63" s="297"/>
      <c r="J63" s="275"/>
    </row>
    <row r="64" spans="1:10" s="274" customFormat="1" ht="15" customHeight="1">
      <c r="A64" s="605" t="s">
        <v>393</v>
      </c>
      <c r="B64" s="605"/>
      <c r="C64" s="605"/>
      <c r="D64" s="605"/>
      <c r="E64" s="334">
        <f>SUM(E59:E63)</f>
        <v>0</v>
      </c>
      <c r="F64" s="299"/>
      <c r="J64" s="300"/>
    </row>
    <row r="65" spans="1:10" ht="17.25" customHeight="1">
      <c r="A65" s="634"/>
      <c r="B65" s="635"/>
      <c r="C65" s="635"/>
      <c r="D65" s="635"/>
      <c r="E65" s="636"/>
      <c r="J65" s="301"/>
    </row>
    <row r="66" spans="1:10" s="274" customFormat="1" ht="23.25" customHeight="1">
      <c r="A66" s="594" t="s">
        <v>61</v>
      </c>
      <c r="B66" s="594"/>
      <c r="C66" s="594"/>
      <c r="D66" s="594"/>
      <c r="E66" s="594"/>
      <c r="J66" s="300"/>
    </row>
    <row r="67" spans="1:10" s="274" customFormat="1" ht="15.95" customHeight="1">
      <c r="A67" s="600" t="s">
        <v>88</v>
      </c>
      <c r="B67" s="601"/>
      <c r="C67" s="602"/>
      <c r="D67" s="324" t="s">
        <v>1</v>
      </c>
      <c r="E67" s="324" t="s">
        <v>13</v>
      </c>
      <c r="J67" s="300"/>
    </row>
    <row r="68" spans="1:10" s="274" customFormat="1" ht="15.95" customHeight="1">
      <c r="A68" s="289" t="s">
        <v>2</v>
      </c>
      <c r="B68" s="598" t="s">
        <v>90</v>
      </c>
      <c r="C68" s="598"/>
      <c r="D68" s="316">
        <v>1.6199999999999999E-2</v>
      </c>
      <c r="E68" s="338">
        <f t="shared" ref="E68:E72" si="2">D68*MOD_1_REMUNERACAO</f>
        <v>0</v>
      </c>
      <c r="F68" s="302"/>
      <c r="G68" s="303"/>
      <c r="J68" s="300"/>
    </row>
    <row r="69" spans="1:10" s="274" customFormat="1" ht="15.95" customHeight="1">
      <c r="A69" s="289" t="s">
        <v>3</v>
      </c>
      <c r="B69" s="598" t="s">
        <v>91</v>
      </c>
      <c r="C69" s="598"/>
      <c r="D69" s="316">
        <v>2.8E-3</v>
      </c>
      <c r="E69" s="338">
        <f t="shared" si="2"/>
        <v>0</v>
      </c>
      <c r="F69" s="302"/>
      <c r="G69" s="303"/>
      <c r="J69" s="300"/>
    </row>
    <row r="70" spans="1:10" s="274" customFormat="1" ht="15.95" customHeight="1">
      <c r="A70" s="289" t="s">
        <v>4</v>
      </c>
      <c r="B70" s="598" t="s">
        <v>92</v>
      </c>
      <c r="C70" s="598"/>
      <c r="D70" s="316">
        <v>2.0000000000000001E-4</v>
      </c>
      <c r="E70" s="317">
        <f t="shared" si="2"/>
        <v>0</v>
      </c>
      <c r="F70" s="302"/>
      <c r="G70" s="303"/>
      <c r="J70" s="300"/>
    </row>
    <row r="71" spans="1:10" s="274" customFormat="1">
      <c r="A71" s="289" t="s">
        <v>5</v>
      </c>
      <c r="B71" s="598" t="s">
        <v>93</v>
      </c>
      <c r="C71" s="598"/>
      <c r="D71" s="316">
        <v>3.3E-3</v>
      </c>
      <c r="E71" s="317">
        <f t="shared" si="2"/>
        <v>0</v>
      </c>
      <c r="F71" s="302"/>
      <c r="G71" s="303"/>
      <c r="J71" s="300"/>
    </row>
    <row r="72" spans="1:10" s="274" customFormat="1">
      <c r="A72" s="289" t="s">
        <v>6</v>
      </c>
      <c r="B72" s="598" t="s">
        <v>94</v>
      </c>
      <c r="C72" s="598"/>
      <c r="D72" s="316">
        <v>6.9999999999999999E-4</v>
      </c>
      <c r="E72" s="317">
        <f t="shared" si="2"/>
        <v>0</v>
      </c>
      <c r="F72" s="302"/>
      <c r="G72" s="303"/>
    </row>
    <row r="73" spans="1:10" s="274" customFormat="1">
      <c r="A73" s="289" t="s">
        <v>7</v>
      </c>
      <c r="B73" s="609" t="s">
        <v>124</v>
      </c>
      <c r="C73" s="598"/>
      <c r="D73" s="316">
        <v>0</v>
      </c>
      <c r="E73" s="317">
        <v>0</v>
      </c>
      <c r="F73" s="302"/>
      <c r="G73" s="303"/>
      <c r="J73" s="275"/>
    </row>
    <row r="74" spans="1:10" s="274" customFormat="1">
      <c r="A74" s="599" t="s">
        <v>394</v>
      </c>
      <c r="B74" s="599"/>
      <c r="C74" s="599"/>
      <c r="D74" s="599"/>
      <c r="E74" s="321">
        <f>SUM(E68:E73)</f>
        <v>0</v>
      </c>
      <c r="F74" s="299"/>
      <c r="J74" s="275"/>
    </row>
    <row r="75" spans="1:10" s="274" customFormat="1">
      <c r="A75" s="606"/>
      <c r="B75" s="607"/>
      <c r="C75" s="607"/>
      <c r="D75" s="607"/>
      <c r="E75" s="608"/>
      <c r="F75" s="299"/>
      <c r="J75" s="275"/>
    </row>
    <row r="76" spans="1:10" s="274" customFormat="1" ht="15" customHeight="1">
      <c r="A76" s="600" t="s">
        <v>147</v>
      </c>
      <c r="B76" s="601"/>
      <c r="C76" s="602"/>
      <c r="D76" s="324" t="s">
        <v>1</v>
      </c>
      <c r="E76" s="324" t="s">
        <v>13</v>
      </c>
      <c r="J76" s="275"/>
    </row>
    <row r="77" spans="1:10" s="274" customFormat="1" ht="15" customHeight="1">
      <c r="A77" s="280" t="s">
        <v>2</v>
      </c>
      <c r="B77" s="637" t="s">
        <v>95</v>
      </c>
      <c r="C77" s="638"/>
      <c r="D77" s="327"/>
      <c r="E77" s="291">
        <v>0</v>
      </c>
      <c r="J77" s="275"/>
    </row>
    <row r="78" spans="1:10" s="274" customFormat="1">
      <c r="A78" s="599" t="s">
        <v>395</v>
      </c>
      <c r="B78" s="599"/>
      <c r="C78" s="599"/>
      <c r="D78" s="599"/>
      <c r="E78" s="321">
        <f>SUM(E77)</f>
        <v>0</v>
      </c>
      <c r="J78" s="275"/>
    </row>
    <row r="79" spans="1:10" s="274" customFormat="1">
      <c r="A79" s="607"/>
      <c r="B79" s="607"/>
      <c r="C79" s="607"/>
      <c r="D79" s="607"/>
      <c r="E79" s="607"/>
      <c r="J79" s="275"/>
    </row>
    <row r="80" spans="1:10" ht="15.75">
      <c r="A80" s="605" t="s">
        <v>403</v>
      </c>
      <c r="B80" s="605"/>
      <c r="C80" s="605"/>
      <c r="D80" s="605"/>
      <c r="E80" s="334">
        <f>SUBMOD_4_1_SUBSTITUTO+SUBMOD_4_2_INTRAJORNADA</f>
        <v>0</v>
      </c>
    </row>
    <row r="81" spans="1:10" s="274" customFormat="1">
      <c r="A81" s="331"/>
      <c r="B81" s="332"/>
      <c r="C81" s="332"/>
      <c r="D81" s="332"/>
      <c r="E81" s="333"/>
      <c r="J81" s="275"/>
    </row>
    <row r="82" spans="1:10" ht="15.75">
      <c r="A82" s="594" t="s">
        <v>65</v>
      </c>
      <c r="B82" s="594"/>
      <c r="C82" s="594"/>
      <c r="D82" s="594"/>
      <c r="E82" s="594"/>
    </row>
    <row r="83" spans="1:10" ht="15.75" customHeight="1">
      <c r="A83" s="319">
        <v>5</v>
      </c>
      <c r="B83" s="610" t="s">
        <v>0</v>
      </c>
      <c r="C83" s="611"/>
      <c r="D83" s="612"/>
      <c r="E83" s="324" t="s">
        <v>13</v>
      </c>
    </row>
    <row r="84" spans="1:10">
      <c r="A84" s="278" t="s">
        <v>2</v>
      </c>
      <c r="B84" s="598" t="s">
        <v>16</v>
      </c>
      <c r="C84" s="598"/>
      <c r="D84" s="598"/>
      <c r="E84" s="317">
        <f>'UNIFORMES E EPI'!G10</f>
        <v>0</v>
      </c>
      <c r="F84" s="304"/>
      <c r="G84" s="305"/>
    </row>
    <row r="85" spans="1:10">
      <c r="A85" s="278" t="s">
        <v>3</v>
      </c>
      <c r="B85" s="598" t="s">
        <v>439</v>
      </c>
      <c r="C85" s="598"/>
      <c r="D85" s="598"/>
      <c r="E85" s="317">
        <f>'UNIFORMES E EPI'!G49</f>
        <v>0</v>
      </c>
    </row>
    <row r="86" spans="1:10">
      <c r="A86" s="278" t="s">
        <v>4</v>
      </c>
      <c r="B86" s="598" t="s">
        <v>17</v>
      </c>
      <c r="C86" s="598"/>
      <c r="D86" s="598"/>
      <c r="E86" s="317">
        <f>'MÁQUINAS E EQUIPAMENTOS'!N28</f>
        <v>0</v>
      </c>
    </row>
    <row r="87" spans="1:10">
      <c r="A87" s="278" t="s">
        <v>5</v>
      </c>
      <c r="B87" s="609" t="s">
        <v>72</v>
      </c>
      <c r="C87" s="598"/>
      <c r="D87" s="598"/>
      <c r="E87" s="317">
        <f>'OUTROS INSUMOS'!L41</f>
        <v>0</v>
      </c>
    </row>
    <row r="88" spans="1:10" ht="15" customHeight="1">
      <c r="A88" s="605" t="s">
        <v>396</v>
      </c>
      <c r="B88" s="605"/>
      <c r="C88" s="605"/>
      <c r="D88" s="605"/>
      <c r="E88" s="334">
        <f>SUM(E84:E87)</f>
        <v>0</v>
      </c>
    </row>
    <row r="89" spans="1:10" ht="18" customHeight="1">
      <c r="A89" s="634"/>
      <c r="B89" s="635"/>
      <c r="C89" s="635"/>
      <c r="D89" s="635"/>
      <c r="E89" s="636"/>
    </row>
    <row r="90" spans="1:10" ht="15" customHeight="1">
      <c r="A90" s="594" t="s">
        <v>64</v>
      </c>
      <c r="B90" s="594"/>
      <c r="C90" s="594"/>
      <c r="D90" s="594"/>
      <c r="E90" s="594"/>
      <c r="F90" s="335">
        <f>MOD_1_REMUNERACAO+E55+MOD_3_PROVISAO_RESCISAO+E80+MOD_5_INSUMOS</f>
        <v>0</v>
      </c>
    </row>
    <row r="91" spans="1:10">
      <c r="A91" s="319">
        <v>6</v>
      </c>
      <c r="B91" s="599" t="s">
        <v>22</v>
      </c>
      <c r="C91" s="599"/>
      <c r="D91" s="324" t="s">
        <v>1</v>
      </c>
      <c r="E91" s="324" t="s">
        <v>13</v>
      </c>
    </row>
    <row r="92" spans="1:10">
      <c r="A92" s="280" t="s">
        <v>2</v>
      </c>
      <c r="B92" s="598" t="s">
        <v>66</v>
      </c>
      <c r="C92" s="598"/>
      <c r="D92" s="325">
        <f>PARÂMETROS!E9</f>
        <v>0</v>
      </c>
      <c r="E92" s="317">
        <f>D92*F90</f>
        <v>0</v>
      </c>
    </row>
    <row r="93" spans="1:10" ht="15.75" customHeight="1">
      <c r="A93" s="289" t="s">
        <v>3</v>
      </c>
      <c r="B93" s="598" t="s">
        <v>28</v>
      </c>
      <c r="C93" s="598"/>
      <c r="D93" s="325">
        <f>PARÂMETROS!E10</f>
        <v>0</v>
      </c>
      <c r="E93" s="317">
        <f>D93*F90</f>
        <v>0</v>
      </c>
    </row>
    <row r="94" spans="1:10">
      <c r="A94" s="289" t="s">
        <v>4</v>
      </c>
      <c r="B94" s="598" t="s">
        <v>23</v>
      </c>
      <c r="C94" s="598"/>
      <c r="D94" s="316">
        <f>SUM(D95:D97)</f>
        <v>0</v>
      </c>
      <c r="E94" s="317">
        <f>SUM(E95:E97)</f>
        <v>0</v>
      </c>
    </row>
    <row r="95" spans="1:10" ht="15.75" customHeight="1">
      <c r="A95" s="328" t="s">
        <v>67</v>
      </c>
      <c r="B95" s="639" t="s">
        <v>24</v>
      </c>
      <c r="C95" s="639"/>
      <c r="D95" s="330">
        <f>PARÂMETROS!E3</f>
        <v>0</v>
      </c>
      <c r="E95" s="329">
        <f>((MOD_1_REMUNERACAO+MOD_2_ENCARGOS_BENEFICIOS+MOD_3_PROVISAO_RESCISAO+MOD_4_CUSTO_REPOSICAO+MOD_5_INSUMOS+AL_6_A_CUSTOS_INDIRETOS+AL_6_B_LUCRO)*D95)/(1-PERC_TRIBUTOS)</f>
        <v>0</v>
      </c>
    </row>
    <row r="96" spans="1:10">
      <c r="A96" s="328" t="s">
        <v>68</v>
      </c>
      <c r="B96" s="639" t="s">
        <v>346</v>
      </c>
      <c r="C96" s="639"/>
      <c r="D96" s="330">
        <f>PARÂMETROS!E4</f>
        <v>0</v>
      </c>
      <c r="E96" s="329">
        <f>((MOD_1_REMUNERACAO+MOD_2_ENCARGOS_BENEFICIOS+MOD_3_PROVISAO_RESCISAO+MOD_4_CUSTO_REPOSICAO+MOD_5_INSUMOS+AL_6_A_CUSTOS_INDIRETOS+AL_6_B_LUCRO)*D96)/(1-PERC_TRIBUTOS)</f>
        <v>0</v>
      </c>
    </row>
    <row r="97" spans="1:10" s="306" customFormat="1">
      <c r="A97" s="328" t="s">
        <v>69</v>
      </c>
      <c r="B97" s="639" t="s">
        <v>26</v>
      </c>
      <c r="C97" s="639"/>
      <c r="D97" s="330">
        <f>PARÂMETROS!E5</f>
        <v>0</v>
      </c>
      <c r="E97" s="329">
        <f>((MOD_1_REMUNERACAO+MOD_2_ENCARGOS_BENEFICIOS+MOD_3_PROVISAO_RESCISAO+MOD_4_CUSTO_REPOSICAO+MOD_5_INSUMOS+AL_6_A_CUSTOS_INDIRETOS+AL_6_B_LUCRO)*D97)/(1-PERC_TRIBUTOS)</f>
        <v>0</v>
      </c>
      <c r="J97" s="307"/>
    </row>
    <row r="98" spans="1:10" s="306" customFormat="1" ht="15" customHeight="1">
      <c r="A98" s="605" t="s">
        <v>404</v>
      </c>
      <c r="B98" s="605"/>
      <c r="C98" s="605"/>
      <c r="D98" s="605"/>
      <c r="E98" s="334">
        <f>AL_6_A_CUSTOS_INDIRETOS+AL_6_B_LUCRO+AL_6_C_TRIBUTOS</f>
        <v>0</v>
      </c>
      <c r="J98" s="307"/>
    </row>
    <row r="99" spans="1:10" s="306" customFormat="1">
      <c r="A99" s="606"/>
      <c r="B99" s="607"/>
      <c r="C99" s="607"/>
      <c r="D99" s="607"/>
      <c r="E99" s="608"/>
      <c r="J99" s="307"/>
    </row>
    <row r="100" spans="1:10" s="306" customFormat="1" ht="15.75">
      <c r="A100" s="594" t="s">
        <v>45</v>
      </c>
      <c r="B100" s="594"/>
      <c r="C100" s="594"/>
      <c r="D100" s="594"/>
      <c r="E100" s="594"/>
      <c r="J100" s="307"/>
    </row>
    <row r="101" spans="1:10" s="308" customFormat="1" ht="16.5" customHeight="1">
      <c r="A101" s="631" t="s">
        <v>85</v>
      </c>
      <c r="B101" s="632"/>
      <c r="C101" s="632"/>
      <c r="D101" s="633"/>
      <c r="E101" s="320" t="s">
        <v>19</v>
      </c>
      <c r="J101" s="309"/>
    </row>
    <row r="102" spans="1:10" s="306" customFormat="1">
      <c r="A102" s="280" t="s">
        <v>2</v>
      </c>
      <c r="B102" s="598" t="s">
        <v>405</v>
      </c>
      <c r="C102" s="598"/>
      <c r="D102" s="598"/>
      <c r="E102" s="317">
        <f>MOD_1_REMUNERACAO</f>
        <v>0</v>
      </c>
      <c r="J102" s="307"/>
    </row>
    <row r="103" spans="1:10" s="306" customFormat="1" ht="16.5" customHeight="1">
      <c r="A103" s="289" t="s">
        <v>3</v>
      </c>
      <c r="B103" s="598" t="s">
        <v>406</v>
      </c>
      <c r="C103" s="598"/>
      <c r="D103" s="598"/>
      <c r="E103" s="317">
        <f>MOD_2_ENCARGOS_BENEFICIOS</f>
        <v>0</v>
      </c>
      <c r="J103" s="307"/>
    </row>
    <row r="104" spans="1:10" s="306" customFormat="1">
      <c r="A104" s="289" t="s">
        <v>4</v>
      </c>
      <c r="B104" s="598" t="s">
        <v>407</v>
      </c>
      <c r="C104" s="598"/>
      <c r="D104" s="598"/>
      <c r="E104" s="317">
        <f>MOD_3_PROVISAO_RESCISAO</f>
        <v>0</v>
      </c>
      <c r="J104" s="307"/>
    </row>
    <row r="105" spans="1:10" s="306" customFormat="1">
      <c r="A105" s="289" t="s">
        <v>5</v>
      </c>
      <c r="B105" s="598" t="s">
        <v>408</v>
      </c>
      <c r="C105" s="598"/>
      <c r="D105" s="598"/>
      <c r="E105" s="317">
        <f>MOD_4_CUSTO_REPOSICAO</f>
        <v>0</v>
      </c>
      <c r="J105" s="307"/>
    </row>
    <row r="106" spans="1:10" s="306" customFormat="1">
      <c r="A106" s="289" t="s">
        <v>6</v>
      </c>
      <c r="B106" s="598" t="s">
        <v>409</v>
      </c>
      <c r="C106" s="598"/>
      <c r="D106" s="598"/>
      <c r="E106" s="317">
        <f>MOD_5_INSUMOS</f>
        <v>0</v>
      </c>
      <c r="J106" s="307"/>
    </row>
    <row r="107" spans="1:10" s="306" customFormat="1">
      <c r="A107" s="289" t="s">
        <v>7</v>
      </c>
      <c r="B107" s="598" t="s">
        <v>410</v>
      </c>
      <c r="C107" s="598"/>
      <c r="D107" s="598"/>
      <c r="E107" s="317">
        <f>MOD_6_CUSTOS_IND_LUCRO_TRIB</f>
        <v>0</v>
      </c>
      <c r="J107" s="307"/>
    </row>
    <row r="108" spans="1:10" ht="16.5" customHeight="1">
      <c r="A108" s="614" t="s">
        <v>411</v>
      </c>
      <c r="B108" s="614"/>
      <c r="C108" s="614"/>
      <c r="D108" s="614"/>
      <c r="E108" s="336">
        <f>SUM(E102:E107)</f>
        <v>0</v>
      </c>
      <c r="F108" s="310"/>
    </row>
    <row r="109" spans="1:10" ht="16.5" customHeight="1">
      <c r="A109" s="614" t="s">
        <v>27</v>
      </c>
      <c r="B109" s="614"/>
      <c r="C109" s="614"/>
      <c r="D109" s="614"/>
      <c r="E109" s="336">
        <f>VALOR_TOTAL_EMPREGADO*D18</f>
        <v>0</v>
      </c>
    </row>
    <row r="110" spans="1:10">
      <c r="A110" s="615"/>
      <c r="B110" s="615"/>
      <c r="C110" s="615"/>
      <c r="D110" s="615"/>
      <c r="E110" s="615"/>
      <c r="F110" s="615"/>
      <c r="G110" s="615"/>
    </row>
    <row r="111" spans="1:10">
      <c r="A111" s="311"/>
      <c r="B111" s="311"/>
      <c r="C111" s="311"/>
      <c r="D111" s="312"/>
      <c r="E111" s="311"/>
      <c r="F111" s="311"/>
      <c r="G111" s="311"/>
    </row>
    <row r="112" spans="1:10">
      <c r="A112" s="311"/>
      <c r="B112" s="311"/>
      <c r="C112" s="311"/>
      <c r="D112" s="312"/>
      <c r="E112" s="311"/>
      <c r="F112" s="311"/>
      <c r="G112" s="311"/>
    </row>
    <row r="113" spans="1:7">
      <c r="A113" s="311"/>
      <c r="B113" s="311"/>
      <c r="C113" s="311"/>
      <c r="D113" s="312"/>
      <c r="E113" s="311"/>
      <c r="F113" s="311"/>
      <c r="G113" s="311"/>
    </row>
    <row r="114" spans="1:7">
      <c r="A114" s="311"/>
      <c r="B114" s="311"/>
      <c r="C114" s="613"/>
      <c r="D114" s="613"/>
      <c r="E114" s="613"/>
      <c r="F114" s="311"/>
      <c r="G114" s="311"/>
    </row>
    <row r="115" spans="1:7">
      <c r="A115" s="311"/>
      <c r="B115" s="311"/>
      <c r="C115" s="311"/>
      <c r="D115" s="312"/>
      <c r="E115" s="311"/>
      <c r="F115" s="311"/>
      <c r="G115" s="311"/>
    </row>
    <row r="116" spans="1:7">
      <c r="A116" s="313"/>
      <c r="B116" s="313"/>
      <c r="C116" s="311"/>
      <c r="D116" s="312"/>
      <c r="E116" s="311"/>
      <c r="F116" s="311"/>
      <c r="G116" s="311"/>
    </row>
    <row r="117" spans="1:7">
      <c r="A117" s="314"/>
      <c r="B117" s="314"/>
      <c r="C117" s="311"/>
      <c r="D117" s="312"/>
      <c r="E117" s="311"/>
      <c r="F117" s="311"/>
      <c r="G117" s="311"/>
    </row>
    <row r="118" spans="1:7">
      <c r="A118" s="314"/>
      <c r="B118" s="314"/>
      <c r="C118" s="311"/>
      <c r="D118" s="312"/>
      <c r="E118" s="311"/>
      <c r="F118" s="311"/>
      <c r="G118" s="311"/>
    </row>
    <row r="119" spans="1:7">
      <c r="A119" s="311"/>
      <c r="B119" s="311"/>
      <c r="C119" s="311"/>
      <c r="D119" s="312"/>
      <c r="E119" s="311"/>
      <c r="F119" s="311"/>
      <c r="G119" s="311"/>
    </row>
  </sheetData>
  <mergeCells count="114">
    <mergeCell ref="B107:D107"/>
    <mergeCell ref="A108:D108"/>
    <mergeCell ref="A109:D109"/>
    <mergeCell ref="A110:G110"/>
    <mergeCell ref="C114:E114"/>
    <mergeCell ref="A101:D101"/>
    <mergeCell ref="B102:D102"/>
    <mergeCell ref="B103:D103"/>
    <mergeCell ref="B104:D104"/>
    <mergeCell ref="B105:D105"/>
    <mergeCell ref="B106:D106"/>
    <mergeCell ref="B95:C95"/>
    <mergeCell ref="B96:C96"/>
    <mergeCell ref="B97:C97"/>
    <mergeCell ref="A98:D98"/>
    <mergeCell ref="A99:E99"/>
    <mergeCell ref="A100:E100"/>
    <mergeCell ref="A89:E89"/>
    <mergeCell ref="A90:E90"/>
    <mergeCell ref="B91:C91"/>
    <mergeCell ref="B92:C92"/>
    <mergeCell ref="B93:C93"/>
    <mergeCell ref="B94:C94"/>
    <mergeCell ref="B83:D83"/>
    <mergeCell ref="B84:D84"/>
    <mergeCell ref="B85:D85"/>
    <mergeCell ref="B86:D86"/>
    <mergeCell ref="B87:D87"/>
    <mergeCell ref="A88:D88"/>
    <mergeCell ref="A76:C76"/>
    <mergeCell ref="B77:C77"/>
    <mergeCell ref="A78:D78"/>
    <mergeCell ref="A79:E79"/>
    <mergeCell ref="A80:D80"/>
    <mergeCell ref="A82:E82"/>
    <mergeCell ref="B70:C70"/>
    <mergeCell ref="B71:C71"/>
    <mergeCell ref="B72:C72"/>
    <mergeCell ref="B73:C73"/>
    <mergeCell ref="A74:D74"/>
    <mergeCell ref="A75:E75"/>
    <mergeCell ref="A64:D64"/>
    <mergeCell ref="A65:E65"/>
    <mergeCell ref="A66:E66"/>
    <mergeCell ref="A67:C67"/>
    <mergeCell ref="B68:C68"/>
    <mergeCell ref="B69:C69"/>
    <mergeCell ref="B58:C58"/>
    <mergeCell ref="B59:C59"/>
    <mergeCell ref="B60:C60"/>
    <mergeCell ref="B61:C61"/>
    <mergeCell ref="B62:C62"/>
    <mergeCell ref="B63:C63"/>
    <mergeCell ref="B51:D51"/>
    <mergeCell ref="B52:D52"/>
    <mergeCell ref="A53:D53"/>
    <mergeCell ref="A55:D55"/>
    <mergeCell ref="A56:E56"/>
    <mergeCell ref="A57:E57"/>
    <mergeCell ref="A45:D45"/>
    <mergeCell ref="A46:E46"/>
    <mergeCell ref="A47:C47"/>
    <mergeCell ref="B48:D48"/>
    <mergeCell ref="B49:D49"/>
    <mergeCell ref="B50:D50"/>
    <mergeCell ref="B39:C39"/>
    <mergeCell ref="B40:C40"/>
    <mergeCell ref="B41:C41"/>
    <mergeCell ref="B42:C42"/>
    <mergeCell ref="B43:C43"/>
    <mergeCell ref="B44:C44"/>
    <mergeCell ref="B33:C33"/>
    <mergeCell ref="A34:D34"/>
    <mergeCell ref="A35:E35"/>
    <mergeCell ref="A36:C36"/>
    <mergeCell ref="B37:C37"/>
    <mergeCell ref="B38:C38"/>
    <mergeCell ref="B27:C27"/>
    <mergeCell ref="A28:D28"/>
    <mergeCell ref="A29:E29"/>
    <mergeCell ref="A30:E30"/>
    <mergeCell ref="A31:C31"/>
    <mergeCell ref="B32:C32"/>
    <mergeCell ref="B21:C21"/>
    <mergeCell ref="B22:C22"/>
    <mergeCell ref="B23:C23"/>
    <mergeCell ref="B24:C24"/>
    <mergeCell ref="B25:C25"/>
    <mergeCell ref="B26:C26"/>
    <mergeCell ref="C16:E16"/>
    <mergeCell ref="B17:C17"/>
    <mergeCell ref="B18:C18"/>
    <mergeCell ref="D18:E18"/>
    <mergeCell ref="A19:E19"/>
    <mergeCell ref="A20:E20"/>
    <mergeCell ref="C14:E14"/>
    <mergeCell ref="B15:C15"/>
    <mergeCell ref="D15:E15"/>
    <mergeCell ref="A5:E5"/>
    <mergeCell ref="B6:D6"/>
    <mergeCell ref="C7:E7"/>
    <mergeCell ref="B9:D9"/>
    <mergeCell ref="B10:D10"/>
    <mergeCell ref="C8:E8"/>
    <mergeCell ref="A1:E1"/>
    <mergeCell ref="A2:E2"/>
    <mergeCell ref="A3:B3"/>
    <mergeCell ref="C3:E3"/>
    <mergeCell ref="A4:B4"/>
    <mergeCell ref="C4:D4"/>
    <mergeCell ref="A11:E11"/>
    <mergeCell ref="A12:E12"/>
    <mergeCell ref="B13:C13"/>
    <mergeCell ref="D13:E13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59" fitToHeight="0" orientation="portrait" r:id="rId1"/>
  <headerFooter alignWithMargins="0">
    <oddFooter xml:space="preserve">&amp;C&amp;8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H118"/>
  <sheetViews>
    <sheetView view="pageBreakPreview" topLeftCell="A19" zoomScaleNormal="100" zoomScaleSheetLayoutView="100" workbookViewId="0">
      <selection activeCell="F24" sqref="F24"/>
    </sheetView>
  </sheetViews>
  <sheetFormatPr defaultRowHeight="16.5"/>
  <cols>
    <col min="1" max="1" width="2.7109375" style="6" customWidth="1"/>
    <col min="2" max="2" width="8.85546875" style="6" customWidth="1"/>
    <col min="3" max="3" width="52.5703125" style="11" customWidth="1"/>
    <col min="4" max="4" width="7.85546875" style="11" customWidth="1"/>
    <col min="5" max="5" width="13.5703125" style="11" customWidth="1"/>
    <col min="6" max="6" width="15.42578125" style="11" bestFit="1" customWidth="1"/>
    <col min="7" max="7" width="19.28515625" style="6" customWidth="1"/>
    <col min="8" max="8" width="11.140625" style="6" customWidth="1"/>
    <col min="9" max="16384" width="9.140625" style="6"/>
  </cols>
  <sheetData>
    <row r="1" spans="2:6" ht="20.25">
      <c r="B1" s="580" t="s">
        <v>166</v>
      </c>
      <c r="C1" s="581"/>
      <c r="D1" s="581"/>
      <c r="E1" s="581"/>
      <c r="F1" s="582"/>
    </row>
    <row r="2" spans="2:6" ht="20.25">
      <c r="B2" s="583" t="e">
        <f>UG</f>
        <v>#REF!</v>
      </c>
      <c r="C2" s="584"/>
      <c r="D2" s="585"/>
      <c r="E2" s="58" t="s">
        <v>46</v>
      </c>
      <c r="F2" s="59">
        <v>44099</v>
      </c>
    </row>
    <row r="3" spans="2:6" s="60" customFormat="1" ht="25.5">
      <c r="B3" s="586" t="s">
        <v>128</v>
      </c>
      <c r="C3" s="586"/>
      <c r="D3" s="586"/>
      <c r="E3" s="586"/>
      <c r="F3" s="586"/>
    </row>
    <row r="4" spans="2:6" s="60" customFormat="1" ht="15.95" customHeight="1">
      <c r="B4" s="587" t="s">
        <v>83</v>
      </c>
      <c r="C4" s="587"/>
      <c r="D4" s="587"/>
      <c r="E4" s="587"/>
      <c r="F4" s="587"/>
    </row>
    <row r="5" spans="2:6" s="60" customFormat="1" ht="15.95" customHeight="1">
      <c r="B5" s="573" t="s">
        <v>144</v>
      </c>
      <c r="C5" s="573"/>
      <c r="D5" s="588" t="s">
        <v>167</v>
      </c>
      <c r="E5" s="588"/>
      <c r="F5" s="588"/>
    </row>
    <row r="6" spans="2:6" s="60" customFormat="1" ht="15.75" customHeight="1">
      <c r="B6" s="577" t="s">
        <v>145</v>
      </c>
      <c r="C6" s="577"/>
      <c r="D6" s="578" t="e">
        <f>MODALIDADE_DE_LICITACAO</f>
        <v>#REF!</v>
      </c>
      <c r="E6" s="578"/>
      <c r="F6" s="76" t="s">
        <v>168</v>
      </c>
    </row>
    <row r="7" spans="2:6" s="60" customFormat="1" ht="15.75" customHeight="1">
      <c r="B7" s="579" t="s">
        <v>47</v>
      </c>
      <c r="C7" s="579"/>
      <c r="D7" s="579"/>
      <c r="E7" s="579"/>
      <c r="F7" s="579"/>
    </row>
    <row r="8" spans="2:6" s="60" customFormat="1" ht="18" customHeight="1">
      <c r="B8" s="16" t="s">
        <v>2</v>
      </c>
      <c r="C8" s="573" t="s">
        <v>52</v>
      </c>
      <c r="D8" s="573"/>
      <c r="E8" s="573"/>
      <c r="F8" s="61">
        <v>44099</v>
      </c>
    </row>
    <row r="9" spans="2:6" s="60" customFormat="1" ht="15.95" customHeight="1">
      <c r="B9" s="1" t="s">
        <v>3</v>
      </c>
      <c r="C9" s="49" t="s">
        <v>29</v>
      </c>
      <c r="D9" s="574"/>
      <c r="E9" s="574"/>
      <c r="F9" s="574"/>
    </row>
    <row r="10" spans="2:6" s="60" customFormat="1" ht="18.75" customHeight="1">
      <c r="B10" s="16" t="s">
        <v>4</v>
      </c>
      <c r="C10" s="573" t="s">
        <v>30</v>
      </c>
      <c r="D10" s="573"/>
      <c r="E10" s="573"/>
      <c r="F10" s="62" t="s">
        <v>314</v>
      </c>
    </row>
    <row r="11" spans="2:6" s="60" customFormat="1" ht="15.95" customHeight="1">
      <c r="B11" s="1" t="s">
        <v>5</v>
      </c>
      <c r="C11" s="574" t="s">
        <v>53</v>
      </c>
      <c r="D11" s="574"/>
      <c r="E11" s="574"/>
      <c r="F11" s="18" t="e">
        <f>NUMERO_MESES_EXEC_CONTRATUAL</f>
        <v>#REF!</v>
      </c>
    </row>
    <row r="12" spans="2:6" s="60" customFormat="1">
      <c r="B12" s="1" t="s">
        <v>6</v>
      </c>
      <c r="C12" s="575" t="s">
        <v>71</v>
      </c>
      <c r="D12" s="575"/>
      <c r="E12" s="575"/>
      <c r="F12" s="48">
        <v>1</v>
      </c>
    </row>
    <row r="13" spans="2:6" s="65" customFormat="1" ht="15" customHeight="1">
      <c r="B13" s="63" t="s">
        <v>126</v>
      </c>
      <c r="C13" s="64"/>
      <c r="D13" s="64"/>
      <c r="E13" s="64"/>
      <c r="F13" s="64"/>
    </row>
    <row r="14" spans="2:6" s="60" customFormat="1" ht="35.25" customHeight="1">
      <c r="B14" s="16">
        <v>1</v>
      </c>
      <c r="C14" s="576" t="s">
        <v>49</v>
      </c>
      <c r="D14" s="576"/>
      <c r="E14" s="640" t="s">
        <v>317</v>
      </c>
      <c r="F14" s="640"/>
    </row>
    <row r="15" spans="2:6" s="60" customFormat="1">
      <c r="B15" s="16">
        <v>2</v>
      </c>
      <c r="C15" s="17" t="s">
        <v>48</v>
      </c>
      <c r="D15" s="564"/>
      <c r="E15" s="564"/>
      <c r="F15" s="564"/>
    </row>
    <row r="16" spans="2:6" s="60" customFormat="1" ht="15" customHeight="1">
      <c r="B16" s="16">
        <v>3</v>
      </c>
      <c r="C16" s="74" t="s">
        <v>50</v>
      </c>
      <c r="D16" s="568" t="str">
        <f>E14</f>
        <v>CARREGADOR C INSAL</v>
      </c>
      <c r="E16" s="568"/>
      <c r="F16" s="568"/>
    </row>
    <row r="17" spans="2:6" s="60" customFormat="1" ht="15" customHeight="1">
      <c r="B17" s="16">
        <v>4</v>
      </c>
      <c r="C17" s="569" t="s">
        <v>51</v>
      </c>
      <c r="D17" s="569"/>
      <c r="E17" s="569"/>
      <c r="F17" s="75"/>
    </row>
    <row r="18" spans="2:6" s="66" customFormat="1" ht="20.25" customHeight="1">
      <c r="B18" s="570" t="s">
        <v>32</v>
      </c>
      <c r="C18" s="570"/>
      <c r="D18" s="570"/>
      <c r="E18" s="570"/>
      <c r="F18" s="570"/>
    </row>
    <row r="19" spans="2:6">
      <c r="B19" s="537" t="s">
        <v>44</v>
      </c>
      <c r="C19" s="537"/>
      <c r="D19" s="537"/>
      <c r="E19" s="537"/>
      <c r="F19" s="71" t="e">
        <f>IF(EMPREG_POR_POSTO="","",EMPREG_POR_POSTO)</f>
        <v>#REF!</v>
      </c>
    </row>
    <row r="20" spans="2:6">
      <c r="B20" s="37" t="s">
        <v>8</v>
      </c>
      <c r="E20" s="7"/>
      <c r="F20" s="7"/>
    </row>
    <row r="21" spans="2:6">
      <c r="B21" s="1">
        <v>1</v>
      </c>
      <c r="C21" s="554" t="s">
        <v>9</v>
      </c>
      <c r="D21" s="554"/>
      <c r="E21" s="554"/>
      <c r="F21" s="3" t="s">
        <v>13</v>
      </c>
    </row>
    <row r="22" spans="2:6">
      <c r="B22" s="1" t="s">
        <v>2</v>
      </c>
      <c r="C22" s="571" t="s">
        <v>78</v>
      </c>
      <c r="D22" s="571"/>
      <c r="E22" s="571"/>
      <c r="F22" s="103" t="e">
        <f>#REF!</f>
        <v>#REF!</v>
      </c>
    </row>
    <row r="23" spans="2:6">
      <c r="B23" s="1" t="s">
        <v>3</v>
      </c>
      <c r="C23" s="535" t="s">
        <v>80</v>
      </c>
      <c r="D23" s="535"/>
      <c r="E23" s="535"/>
      <c r="F23" s="4">
        <f>1320.87*40%</f>
        <v>528.35</v>
      </c>
    </row>
    <row r="24" spans="2:6" ht="15.75" customHeight="1">
      <c r="B24" s="1" t="s">
        <v>4</v>
      </c>
      <c r="C24" s="572" t="s">
        <v>70</v>
      </c>
      <c r="D24" s="572"/>
      <c r="E24" s="572"/>
      <c r="F24" s="40" t="e">
        <f>((AL_1_A_SAL_BASE+AL_1_B_ADIC_PERIC)/DIVISOR_DE_HORAS)*DIAS_NA_SEMANA*MEDIA_ANUAL_DIAS_TRABALHO_MES*PERC_ADIC_NOT%</f>
        <v>#REF!</v>
      </c>
    </row>
    <row r="25" spans="2:6" ht="15.75" customHeight="1">
      <c r="B25" s="1" t="s">
        <v>5</v>
      </c>
      <c r="C25" s="535" t="s">
        <v>73</v>
      </c>
      <c r="D25" s="535"/>
      <c r="E25" s="535"/>
      <c r="F25" s="4" t="e">
        <f>((AL_1_A_SAL_BASE+AL_1_B_ADIC_PERIC)/DIVISOR_DE_HORAS)*((HORA_NORMAL-HORA_NOTURNA)/HORA_NOTURNA)*DIAS_NA_SEMANA*MEDIA_ANUAL_DIAS_TRABALHO_MES*PERC_ADIC_NOT%</f>
        <v>#REF!</v>
      </c>
    </row>
    <row r="26" spans="2:6" ht="15.75" customHeight="1">
      <c r="B26" s="1" t="s">
        <v>6</v>
      </c>
      <c r="C26" s="565" t="s">
        <v>127</v>
      </c>
      <c r="D26" s="566"/>
      <c r="E26" s="567"/>
      <c r="F26" s="40" t="e">
        <f>PERC_ADIC_INS%*SAL_MINIMO</f>
        <v>#REF!</v>
      </c>
    </row>
    <row r="27" spans="2:6">
      <c r="B27" s="1" t="s">
        <v>7</v>
      </c>
      <c r="C27" s="558" t="e">
        <f>OUTROS_REMUNERACAO_1_DESCRICAO</f>
        <v>#REF!</v>
      </c>
      <c r="D27" s="559"/>
      <c r="E27" s="560"/>
      <c r="F27" s="4" t="e">
        <f>OUTROS_REMUNERACAO_1</f>
        <v>#REF!</v>
      </c>
    </row>
    <row r="28" spans="2:6">
      <c r="B28" s="1" t="s">
        <v>10</v>
      </c>
      <c r="C28" s="555" t="e">
        <f>OUTROS_REMUNERACAO_2_DESCRICAO</f>
        <v>#REF!</v>
      </c>
      <c r="D28" s="556"/>
      <c r="E28" s="557"/>
      <c r="F28" s="40" t="e">
        <f>OUTROS_REMUNERACAO_2</f>
        <v>#REF!</v>
      </c>
    </row>
    <row r="29" spans="2:6">
      <c r="B29" s="1" t="s">
        <v>11</v>
      </c>
      <c r="C29" s="558" t="e">
        <f>OUTROS_REMUNERACAO_3_DESCRICAO</f>
        <v>#REF!</v>
      </c>
      <c r="D29" s="559"/>
      <c r="E29" s="560"/>
      <c r="F29" s="4" t="e">
        <f>OUTROS_REMUNERACAO_3</f>
        <v>#REF!</v>
      </c>
    </row>
    <row r="30" spans="2:6">
      <c r="B30" s="561" t="s">
        <v>38</v>
      </c>
      <c r="C30" s="561"/>
      <c r="D30" s="561"/>
      <c r="E30" s="561"/>
      <c r="F30" s="28" t="e">
        <f>SUM(F22:F29)</f>
        <v>#REF!</v>
      </c>
    </row>
    <row r="31" spans="2:6">
      <c r="B31" s="37" t="s">
        <v>54</v>
      </c>
      <c r="E31" s="13"/>
      <c r="F31" s="13"/>
    </row>
    <row r="32" spans="2:6">
      <c r="B32" s="37" t="s">
        <v>96</v>
      </c>
      <c r="C32" s="5"/>
      <c r="D32" s="14"/>
      <c r="E32" s="12"/>
      <c r="F32" s="12"/>
    </row>
    <row r="33" spans="2:8">
      <c r="B33" s="1" t="s">
        <v>55</v>
      </c>
      <c r="C33" s="537" t="s">
        <v>79</v>
      </c>
      <c r="D33" s="537"/>
      <c r="E33" s="3" t="s">
        <v>1</v>
      </c>
      <c r="F33" s="3" t="s">
        <v>13</v>
      </c>
    </row>
    <row r="34" spans="2:8">
      <c r="B34" s="1" t="s">
        <v>2</v>
      </c>
      <c r="C34" s="534" t="s">
        <v>39</v>
      </c>
      <c r="D34" s="534"/>
      <c r="E34" s="42">
        <f>PERC_DEC_TERC</f>
        <v>8.33</v>
      </c>
      <c r="F34" s="41" t="e">
        <f>PERC_DEC_TERC%*MOD_1_REMUNERACAO</f>
        <v>#REF!</v>
      </c>
    </row>
    <row r="35" spans="2:8">
      <c r="B35" s="2" t="s">
        <v>3</v>
      </c>
      <c r="C35" s="535" t="s">
        <v>81</v>
      </c>
      <c r="D35" s="535"/>
      <c r="E35" s="26">
        <f>PERC_ADIC_FERIAS</f>
        <v>2.78</v>
      </c>
      <c r="F35" s="24" t="e">
        <f>PERC_ADIC_FERIAS%*MOD_1_REMUNERACAO</f>
        <v>#REF!</v>
      </c>
    </row>
    <row r="36" spans="2:8" s="67" customFormat="1">
      <c r="B36" s="540" t="s">
        <v>38</v>
      </c>
      <c r="C36" s="541"/>
      <c r="D36" s="541"/>
      <c r="E36" s="542"/>
      <c r="F36" s="29" t="e">
        <f>SUM(F34:F35)</f>
        <v>#REF!</v>
      </c>
    </row>
    <row r="37" spans="2:8" s="67" customFormat="1" ht="31.5" customHeight="1">
      <c r="B37" s="562" t="s">
        <v>56</v>
      </c>
      <c r="C37" s="562"/>
      <c r="D37" s="562"/>
      <c r="E37" s="562"/>
      <c r="F37" s="562"/>
    </row>
    <row r="38" spans="2:8" s="67" customFormat="1" ht="34.5" customHeight="1">
      <c r="B38" s="1" t="s">
        <v>57</v>
      </c>
      <c r="C38" s="563" t="s">
        <v>82</v>
      </c>
      <c r="D38" s="563"/>
      <c r="E38" s="3" t="s">
        <v>1</v>
      </c>
      <c r="F38" s="3" t="s">
        <v>13</v>
      </c>
    </row>
    <row r="39" spans="2:8">
      <c r="B39" s="1" t="s">
        <v>2</v>
      </c>
      <c r="C39" s="534" t="s">
        <v>33</v>
      </c>
      <c r="D39" s="534"/>
      <c r="E39" s="42">
        <f>PERC_INSS</f>
        <v>20</v>
      </c>
      <c r="F39" s="41" t="e">
        <f>PERC_INSS%*(MOD_1_REMUNERACAO+SUBMOD_2_1_DEC_TERC_ADIC_FERIAS)</f>
        <v>#REF!</v>
      </c>
    </row>
    <row r="40" spans="2:8" s="60" customFormat="1">
      <c r="B40" s="2" t="s">
        <v>3</v>
      </c>
      <c r="C40" s="535" t="s">
        <v>35</v>
      </c>
      <c r="D40" s="535"/>
      <c r="E40" s="33">
        <f>PERC_SAL_EDUCACAO</f>
        <v>2.5</v>
      </c>
      <c r="F40" s="24" t="e">
        <f>PERC_SAL_EDUCACAO%*(MOD_1_REMUNERACAO+SUBMOD_2_1_DEC_TERC_ADIC_FERIAS)</f>
        <v>#REF!</v>
      </c>
    </row>
    <row r="41" spans="2:8" s="60" customFormat="1">
      <c r="B41" s="2" t="s">
        <v>4</v>
      </c>
      <c r="C41" s="534" t="s">
        <v>76</v>
      </c>
      <c r="D41" s="534"/>
      <c r="E41" s="42">
        <f>PERC_RAT</f>
        <v>3.09</v>
      </c>
      <c r="F41" s="41" t="e">
        <f>H41</f>
        <v>#REF!</v>
      </c>
      <c r="G41" s="93">
        <f>'1.ALMOXARIFE C INSAL '!G41</f>
        <v>3.09E-2</v>
      </c>
      <c r="H41" s="60" t="e">
        <f>G41*(SUBMOD_2_1_DEC_TERC_ADIC_FERIAS+MOD_1_REMUNERACAO)</f>
        <v>#REF!</v>
      </c>
    </row>
    <row r="42" spans="2:8" s="60" customFormat="1">
      <c r="B42" s="2" t="s">
        <v>5</v>
      </c>
      <c r="C42" s="535" t="s">
        <v>74</v>
      </c>
      <c r="D42" s="535"/>
      <c r="E42" s="26">
        <f>PERC_SESC</f>
        <v>1.5</v>
      </c>
      <c r="F42" s="24" t="e">
        <f>PERC_SESC%*(MOD_1_REMUNERACAO+SUBMOD_2_1_DEC_TERC_ADIC_FERIAS)</f>
        <v>#REF!</v>
      </c>
    </row>
    <row r="43" spans="2:8" s="60" customFormat="1">
      <c r="B43" s="2" t="s">
        <v>6</v>
      </c>
      <c r="C43" s="534" t="s">
        <v>75</v>
      </c>
      <c r="D43" s="534"/>
      <c r="E43" s="42">
        <f>PERC_SENAC</f>
        <v>1</v>
      </c>
      <c r="F43" s="41" t="e">
        <f>PERC_SENAC%*(MOD_1_REMUNERACAO+SUBMOD_2_1_DEC_TERC_ADIC_FERIAS)</f>
        <v>#REF!</v>
      </c>
    </row>
    <row r="44" spans="2:8" s="60" customFormat="1">
      <c r="B44" s="2" t="s">
        <v>7</v>
      </c>
      <c r="C44" s="535" t="s">
        <v>37</v>
      </c>
      <c r="D44" s="535"/>
      <c r="E44" s="33">
        <f>PERC_SEBRAE</f>
        <v>0.6</v>
      </c>
      <c r="F44" s="24" t="e">
        <f>PERC_SEBRAE%*(MOD_1_REMUNERACAO+SUBMOD_2_1_DEC_TERC_ADIC_FERIAS)</f>
        <v>#REF!</v>
      </c>
    </row>
    <row r="45" spans="2:8" s="60" customFormat="1">
      <c r="B45" s="2" t="s">
        <v>10</v>
      </c>
      <c r="C45" s="534" t="s">
        <v>34</v>
      </c>
      <c r="D45" s="534"/>
      <c r="E45" s="42">
        <f>PERC_INCRA</f>
        <v>0.2</v>
      </c>
      <c r="F45" s="41" t="e">
        <f>PERC_INCRA%*(MOD_1_REMUNERACAO+SUBMOD_2_1_DEC_TERC_ADIC_FERIAS)</f>
        <v>#REF!</v>
      </c>
    </row>
    <row r="46" spans="2:8">
      <c r="B46" s="2" t="s">
        <v>11</v>
      </c>
      <c r="C46" s="535" t="s">
        <v>36</v>
      </c>
      <c r="D46" s="535"/>
      <c r="E46" s="33">
        <f>PERC_FGTS</f>
        <v>8</v>
      </c>
      <c r="F46" s="24" t="e">
        <f>PERC_FGTS%*(MOD_1_REMUNERACAO+SUBMOD_2_1_DEC_TERC_ADIC_FERIAS)</f>
        <v>#REF!</v>
      </c>
      <c r="G46" s="84">
        <v>0.08</v>
      </c>
      <c r="H46" s="90">
        <v>0.36890000000000001</v>
      </c>
    </row>
    <row r="47" spans="2:8">
      <c r="B47" s="540" t="s">
        <v>38</v>
      </c>
      <c r="C47" s="541"/>
      <c r="D47" s="541"/>
      <c r="E47" s="542"/>
      <c r="F47" s="30" t="e">
        <f>SUM(F39:F46)</f>
        <v>#REF!</v>
      </c>
    </row>
    <row r="48" spans="2:8" ht="15.75" customHeight="1">
      <c r="B48" s="37" t="s">
        <v>59</v>
      </c>
      <c r="C48" s="60"/>
      <c r="D48" s="60"/>
      <c r="E48" s="60"/>
      <c r="F48" s="60"/>
    </row>
    <row r="49" spans="2:8" ht="15.75" customHeight="1">
      <c r="B49" s="1" t="s">
        <v>77</v>
      </c>
      <c r="C49" s="554" t="s">
        <v>14</v>
      </c>
      <c r="D49" s="554"/>
      <c r="E49" s="554"/>
      <c r="F49" s="3" t="s">
        <v>13</v>
      </c>
    </row>
    <row r="50" spans="2:8">
      <c r="B50" s="16" t="s">
        <v>2</v>
      </c>
      <c r="C50" s="534" t="s">
        <v>15</v>
      </c>
      <c r="D50" s="534"/>
      <c r="E50" s="534"/>
      <c r="F50" s="102" t="e">
        <f>(4*2*22)-(AL_1_A_SAL_BASE*6%)</f>
        <v>#REF!</v>
      </c>
    </row>
    <row r="51" spans="2:8" s="67" customFormat="1">
      <c r="B51" s="16" t="s">
        <v>3</v>
      </c>
      <c r="C51" s="535" t="s">
        <v>58</v>
      </c>
      <c r="D51" s="535"/>
      <c r="E51" s="535"/>
      <c r="F51" s="102">
        <f>23.5*22*90%</f>
        <v>465.3</v>
      </c>
    </row>
    <row r="52" spans="2:8" s="67" customFormat="1">
      <c r="B52" s="16" t="s">
        <v>4</v>
      </c>
      <c r="C52" s="555" t="e">
        <f>OUTROS_BENEFICIOS_1_DESCRICAO</f>
        <v>#REF!</v>
      </c>
      <c r="D52" s="556"/>
      <c r="E52" s="557"/>
      <c r="F52" s="102" t="e">
        <f>OUTROS_BENEFICIOS_1</f>
        <v>#REF!</v>
      </c>
    </row>
    <row r="53" spans="2:8" s="67" customFormat="1" ht="16.5" customHeight="1">
      <c r="B53" s="16" t="s">
        <v>5</v>
      </c>
      <c r="C53" s="86" t="e">
        <f>'1.ALMOXARIFE C INSAL '!C53:E53</f>
        <v>#REF!</v>
      </c>
      <c r="D53" s="87"/>
      <c r="E53" s="88"/>
      <c r="F53" s="102">
        <v>19.899999999999999</v>
      </c>
    </row>
    <row r="54" spans="2:8" s="67" customFormat="1">
      <c r="B54" s="16" t="s">
        <v>6</v>
      </c>
      <c r="C54" s="555" t="e">
        <f>OUTROS_BENEFICIOS_3_DESCRICAO</f>
        <v>#REF!</v>
      </c>
      <c r="D54" s="556"/>
      <c r="E54" s="557"/>
      <c r="F54" s="102" t="e">
        <f>OUTROS_BENEFICIOS_3</f>
        <v>#REF!</v>
      </c>
    </row>
    <row r="55" spans="2:8" s="67" customFormat="1" ht="15" customHeight="1">
      <c r="B55" s="561" t="s">
        <v>38</v>
      </c>
      <c r="C55" s="561"/>
      <c r="D55" s="561"/>
      <c r="E55" s="561"/>
      <c r="F55" s="28" t="e">
        <f>SUM(F50:F54)</f>
        <v>#REF!</v>
      </c>
    </row>
    <row r="56" spans="2:8" s="67" customFormat="1">
      <c r="B56" s="37" t="s">
        <v>60</v>
      </c>
      <c r="C56" s="5"/>
      <c r="D56" s="14"/>
      <c r="E56" s="12"/>
      <c r="F56" s="12"/>
    </row>
    <row r="57" spans="2:8" s="67" customFormat="1" ht="15" customHeight="1">
      <c r="B57" s="1">
        <v>3</v>
      </c>
      <c r="C57" s="537" t="s">
        <v>40</v>
      </c>
      <c r="D57" s="537"/>
      <c r="E57" s="3" t="s">
        <v>1</v>
      </c>
      <c r="F57" s="3" t="s">
        <v>13</v>
      </c>
    </row>
    <row r="58" spans="2:8" s="67" customFormat="1">
      <c r="B58" s="1" t="s">
        <v>2</v>
      </c>
      <c r="C58" s="552" t="s">
        <v>41</v>
      </c>
      <c r="D58" s="552"/>
      <c r="E58" s="91">
        <v>4.1999999999999997E-3</v>
      </c>
      <c r="F58" s="41" t="e">
        <f t="shared" ref="F58:F63" si="0">H58</f>
        <v>#REF!</v>
      </c>
      <c r="G58" s="83">
        <f>'1.ALMOXARIFE C INSAL '!G58</f>
        <v>4.1999999999999997E-3</v>
      </c>
      <c r="H58" s="85" t="e">
        <f t="shared" ref="H58:H63" si="1">E58*MOD_1_REMUNERACAO</f>
        <v>#REF!</v>
      </c>
    </row>
    <row r="59" spans="2:8" s="67" customFormat="1">
      <c r="B59" s="2" t="s">
        <v>3</v>
      </c>
      <c r="C59" s="553" t="s">
        <v>173</v>
      </c>
      <c r="D59" s="553"/>
      <c r="E59" s="91">
        <v>2.9999999999999997E-4</v>
      </c>
      <c r="F59" s="24" t="e">
        <f t="shared" si="0"/>
        <v>#REF!</v>
      </c>
      <c r="G59" s="83">
        <f>G58*G46</f>
        <v>2.9999999999999997E-4</v>
      </c>
      <c r="H59" s="85" t="e">
        <f t="shared" si="1"/>
        <v>#REF!</v>
      </c>
    </row>
    <row r="60" spans="2:8" s="67" customFormat="1">
      <c r="B60" s="2" t="s">
        <v>4</v>
      </c>
      <c r="C60" s="77" t="s">
        <v>174</v>
      </c>
      <c r="D60" s="77"/>
      <c r="E60" s="91">
        <v>1E-4</v>
      </c>
      <c r="F60" s="41" t="e">
        <f t="shared" si="0"/>
        <v>#REF!</v>
      </c>
      <c r="G60" s="83">
        <f>'1.ALMOXARIFE C INSAL '!G60</f>
        <v>1E-4</v>
      </c>
      <c r="H60" s="85" t="e">
        <f t="shared" si="1"/>
        <v>#REF!</v>
      </c>
    </row>
    <row r="61" spans="2:8" s="67" customFormat="1">
      <c r="B61" s="2" t="s">
        <v>5</v>
      </c>
      <c r="C61" s="78" t="s">
        <v>42</v>
      </c>
      <c r="D61" s="78"/>
      <c r="E61" s="91">
        <v>1.9E-3</v>
      </c>
      <c r="F61" s="24" t="e">
        <f>H61</f>
        <v>#REF!</v>
      </c>
      <c r="G61" s="105">
        <f>'1.ALMOXARIFE C INSAL '!G61</f>
        <v>1.9400000000000001E-2</v>
      </c>
      <c r="H61" s="85" t="e">
        <f t="shared" si="1"/>
        <v>#REF!</v>
      </c>
    </row>
    <row r="62" spans="2:8" s="67" customFormat="1" ht="33">
      <c r="B62" s="2" t="s">
        <v>6</v>
      </c>
      <c r="C62" s="77" t="s">
        <v>175</v>
      </c>
      <c r="D62" s="77"/>
      <c r="E62" s="91">
        <v>6.9999999999999999E-4</v>
      </c>
      <c r="F62" s="41" t="e">
        <f t="shared" si="0"/>
        <v>#REF!</v>
      </c>
      <c r="G62" s="83">
        <f>G61*H46</f>
        <v>7.1999999999999998E-3</v>
      </c>
      <c r="H62" s="85" t="e">
        <f t="shared" si="1"/>
        <v>#REF!</v>
      </c>
    </row>
    <row r="63" spans="2:8" s="60" customFormat="1">
      <c r="B63" s="2" t="s">
        <v>7</v>
      </c>
      <c r="C63" s="553" t="s">
        <v>152</v>
      </c>
      <c r="D63" s="553"/>
      <c r="E63" s="91">
        <v>5.0000000000000001E-4</v>
      </c>
      <c r="F63" s="24" t="e">
        <f t="shared" si="0"/>
        <v>#REF!</v>
      </c>
      <c r="G63" s="83">
        <f>'1.ALMOXARIFE C INSAL '!G63</f>
        <v>5.0000000000000001E-4</v>
      </c>
      <c r="H63" s="85" t="e">
        <f t="shared" si="1"/>
        <v>#REF!</v>
      </c>
    </row>
    <row r="64" spans="2:8" s="60" customFormat="1">
      <c r="B64" s="540" t="s">
        <v>38</v>
      </c>
      <c r="C64" s="541"/>
      <c r="D64" s="541"/>
      <c r="E64" s="542"/>
      <c r="F64" s="29" t="e">
        <f>SUM(F58:F63)</f>
        <v>#REF!</v>
      </c>
    </row>
    <row r="65" spans="2:8" ht="7.5" customHeight="1">
      <c r="B65" s="9"/>
      <c r="C65" s="6"/>
      <c r="D65" s="10"/>
      <c r="E65" s="7"/>
      <c r="F65" s="7"/>
    </row>
    <row r="66" spans="2:8" s="60" customFormat="1" ht="15.95" customHeight="1">
      <c r="B66" s="37" t="s">
        <v>61</v>
      </c>
      <c r="C66" s="5"/>
      <c r="D66" s="14"/>
      <c r="E66" s="6"/>
      <c r="F66" s="6"/>
    </row>
    <row r="67" spans="2:8" s="60" customFormat="1" ht="15.95" customHeight="1">
      <c r="B67" s="37" t="s">
        <v>88</v>
      </c>
      <c r="C67" s="5"/>
      <c r="D67" s="14"/>
      <c r="E67" s="12"/>
      <c r="F67" s="12"/>
    </row>
    <row r="68" spans="2:8" s="60" customFormat="1">
      <c r="B68" s="1" t="s">
        <v>20</v>
      </c>
      <c r="C68" s="533" t="s">
        <v>89</v>
      </c>
      <c r="D68" s="533"/>
      <c r="E68" s="3" t="s">
        <v>1</v>
      </c>
      <c r="F68" s="3" t="s">
        <v>13</v>
      </c>
    </row>
    <row r="69" spans="2:8" s="60" customFormat="1" ht="15.95" customHeight="1">
      <c r="B69" s="2" t="s">
        <v>2</v>
      </c>
      <c r="C69" s="534" t="s">
        <v>90</v>
      </c>
      <c r="D69" s="534"/>
      <c r="E69" s="42">
        <f>PERC_SUBSTITUTO_FERIAS</f>
        <v>8.33</v>
      </c>
      <c r="F69" s="41" t="e">
        <f>H69</f>
        <v>#REF!</v>
      </c>
      <c r="G69" s="83">
        <f>'1.ALMOXARIFE C INSAL '!G69</f>
        <v>8.3299999999999999E-2</v>
      </c>
      <c r="H69" s="89" t="e">
        <f t="shared" ref="H69:H74" si="2">G69*MOD_1_REMUNERACAO</f>
        <v>#REF!</v>
      </c>
    </row>
    <row r="70" spans="2:8" s="60" customFormat="1" ht="15.95" customHeight="1">
      <c r="B70" s="2" t="s">
        <v>3</v>
      </c>
      <c r="C70" s="535" t="s">
        <v>91</v>
      </c>
      <c r="D70" s="535"/>
      <c r="E70" s="33">
        <f>PERC_SUBSTITUTO_AUSENCIAS_LEGAIS</f>
        <v>2.2200000000000002</v>
      </c>
      <c r="F70" s="24" t="e">
        <f>H70</f>
        <v>#REF!</v>
      </c>
      <c r="G70" s="83">
        <f>'1.ALMOXARIFE C INSAL '!G70</f>
        <v>2.2200000000000001E-2</v>
      </c>
      <c r="H70" s="89" t="e">
        <f t="shared" si="2"/>
        <v>#REF!</v>
      </c>
    </row>
    <row r="71" spans="2:8" s="60" customFormat="1" ht="15.95" customHeight="1">
      <c r="B71" s="2" t="s">
        <v>4</v>
      </c>
      <c r="C71" s="534" t="s">
        <v>92</v>
      </c>
      <c r="D71" s="534"/>
      <c r="E71" s="42">
        <f>PERC_SUBSTITUTO_LICENCA_PATERNIDADE</f>
        <v>0.04</v>
      </c>
      <c r="F71" s="41" t="e">
        <f>H71</f>
        <v>#REF!</v>
      </c>
      <c r="G71" s="83">
        <f>'1.ALMOXARIFE C INSAL '!G71</f>
        <v>4.0000000000000002E-4</v>
      </c>
      <c r="H71" s="89" t="e">
        <f t="shared" si="2"/>
        <v>#REF!</v>
      </c>
    </row>
    <row r="72" spans="2:8" s="60" customFormat="1">
      <c r="B72" s="2" t="s">
        <v>5</v>
      </c>
      <c r="C72" s="535" t="s">
        <v>93</v>
      </c>
      <c r="D72" s="535"/>
      <c r="E72" s="33">
        <f>PERC_SUBSTITUTO_ACID_TRAB</f>
        <v>0.02</v>
      </c>
      <c r="F72" s="24" t="e">
        <f>H72</f>
        <v>#REF!</v>
      </c>
      <c r="G72" s="83">
        <f>'1.ALMOXARIFE C INSAL '!G72</f>
        <v>2.0000000000000001E-4</v>
      </c>
      <c r="H72" s="89" t="e">
        <f t="shared" si="2"/>
        <v>#REF!</v>
      </c>
    </row>
    <row r="73" spans="2:8" s="60" customFormat="1">
      <c r="B73" s="2" t="s">
        <v>6</v>
      </c>
      <c r="C73" s="534" t="s">
        <v>94</v>
      </c>
      <c r="D73" s="534"/>
      <c r="E73" s="42">
        <f>PERC_SUBSTITUTO_AFAST_MATERN</f>
        <v>0.14000000000000001</v>
      </c>
      <c r="F73" s="41" t="e">
        <f>H73</f>
        <v>#REF!</v>
      </c>
      <c r="G73" s="83">
        <f>'1.ALMOXARIFE C INSAL '!G73</f>
        <v>1.4E-3</v>
      </c>
      <c r="H73" s="89" t="e">
        <f t="shared" si="2"/>
        <v>#REF!</v>
      </c>
    </row>
    <row r="74" spans="2:8" s="60" customFormat="1">
      <c r="B74" s="2" t="s">
        <v>7</v>
      </c>
      <c r="C74" s="547" t="e">
        <f>OUTRAS_AUSENCIAS_DESCRICAO</f>
        <v>#REF!</v>
      </c>
      <c r="D74" s="535"/>
      <c r="E74" s="39" t="e">
        <f>PERC_SUBSTITUTO_OUTRAS_AUSENCIAS</f>
        <v>#REF!</v>
      </c>
      <c r="F74" s="24" t="e">
        <f>PERC_SUBSTITUTO_OUTRAS_AUSENCIAS%*(MOD_1_REMUNERACAO+MOD_2_ENCARGOS_BENEFICIOS+MOD_3_PROVISAO_RESCISAO)</f>
        <v>#REF!</v>
      </c>
      <c r="G74" s="83">
        <f>'1.ALMOXARIFE C INSAL '!G74</f>
        <v>0</v>
      </c>
      <c r="H74" s="89" t="e">
        <f t="shared" si="2"/>
        <v>#REF!</v>
      </c>
    </row>
    <row r="75" spans="2:8" s="60" customFormat="1">
      <c r="B75" s="540" t="s">
        <v>38</v>
      </c>
      <c r="C75" s="541"/>
      <c r="D75" s="541"/>
      <c r="E75" s="542"/>
      <c r="F75" s="29" t="e">
        <f>SUM(F69:F74)</f>
        <v>#REF!</v>
      </c>
    </row>
    <row r="76" spans="2:8" s="60" customFormat="1" ht="15" customHeight="1">
      <c r="B76" s="37" t="s">
        <v>147</v>
      </c>
      <c r="C76" s="5"/>
      <c r="D76" s="14"/>
      <c r="E76" s="12"/>
      <c r="F76" s="12"/>
    </row>
    <row r="77" spans="2:8" s="60" customFormat="1">
      <c r="B77" s="1" t="s">
        <v>21</v>
      </c>
      <c r="C77" s="537" t="s">
        <v>146</v>
      </c>
      <c r="D77" s="537"/>
      <c r="E77" s="537"/>
      <c r="F77" s="3" t="s">
        <v>13</v>
      </c>
    </row>
    <row r="78" spans="2:8" s="60" customFormat="1">
      <c r="B78" s="1" t="s">
        <v>2</v>
      </c>
      <c r="C78" s="534" t="s">
        <v>95</v>
      </c>
      <c r="D78" s="534"/>
      <c r="E78" s="534"/>
      <c r="F78" s="40" t="e">
        <f>IF(DIAS_TRABALHADOS_NO_MES=15,((MOD_1_REMUNERACAO+MOD_2_ENCARGOS_BENEFICIOS+MOD_3_PROVISAO_RESCISAO)/DIVISOR_DE_HORAS)*((TEMPO_INTERVALO_REFEICAO/HORA_NORMAL)+PERC_HORA_EXTRA%)*DIAS_TRABALHADOS_NO_MES,0)</f>
        <v>#REF!</v>
      </c>
    </row>
    <row r="79" spans="2:8" s="60" customFormat="1">
      <c r="B79" s="537" t="s">
        <v>38</v>
      </c>
      <c r="C79" s="537"/>
      <c r="D79" s="537"/>
      <c r="E79" s="537"/>
      <c r="F79" s="29" t="e">
        <f>SUM(F78)</f>
        <v>#REF!</v>
      </c>
    </row>
    <row r="80" spans="2:8" ht="7.5" customHeight="1">
      <c r="B80" s="9"/>
      <c r="C80" s="6"/>
      <c r="D80" s="10"/>
      <c r="E80" s="7"/>
      <c r="F80" s="7"/>
    </row>
    <row r="81" spans="2:7">
      <c r="B81" s="37" t="s">
        <v>65</v>
      </c>
      <c r="C81" s="5"/>
      <c r="D81" s="5"/>
      <c r="E81" s="12"/>
      <c r="F81" s="12"/>
    </row>
    <row r="82" spans="2:7" ht="15.75" customHeight="1">
      <c r="B82" s="35">
        <v>5</v>
      </c>
      <c r="C82" s="548" t="s">
        <v>0</v>
      </c>
      <c r="D82" s="548"/>
      <c r="E82" s="548"/>
      <c r="F82" s="36" t="s">
        <v>13</v>
      </c>
    </row>
    <row r="83" spans="2:7">
      <c r="B83" s="32" t="s">
        <v>2</v>
      </c>
      <c r="C83" s="549" t="s">
        <v>16</v>
      </c>
      <c r="D83" s="549"/>
      <c r="E83" s="549"/>
      <c r="F83" s="104">
        <v>15</v>
      </c>
    </row>
    <row r="84" spans="2:7">
      <c r="B84" s="32" t="s">
        <v>3</v>
      </c>
      <c r="C84" s="550" t="s">
        <v>18</v>
      </c>
      <c r="D84" s="550"/>
      <c r="E84" s="550"/>
      <c r="F84" s="34" t="e">
        <f>MATERIAIS</f>
        <v>#REF!</v>
      </c>
    </row>
    <row r="85" spans="2:7">
      <c r="B85" s="32" t="s">
        <v>4</v>
      </c>
      <c r="C85" s="549" t="s">
        <v>17</v>
      </c>
      <c r="D85" s="549"/>
      <c r="E85" s="549"/>
      <c r="F85" s="43" t="e">
        <f>EQUIPAMENTOS</f>
        <v>#REF!</v>
      </c>
    </row>
    <row r="86" spans="2:7">
      <c r="B86" s="32" t="s">
        <v>5</v>
      </c>
      <c r="C86" s="551" t="e">
        <f>OUTROS_INSUMOS_DESCRICAO</f>
        <v>#REF!</v>
      </c>
      <c r="D86" s="550"/>
      <c r="E86" s="550"/>
      <c r="F86" s="34" t="e">
        <f>OUTROS_INSUMOS</f>
        <v>#REF!</v>
      </c>
    </row>
    <row r="87" spans="2:7">
      <c r="B87" s="546" t="s">
        <v>38</v>
      </c>
      <c r="C87" s="546"/>
      <c r="D87" s="546"/>
      <c r="E87" s="546"/>
      <c r="F87" s="31" t="e">
        <f>SUM(F83:F86)</f>
        <v>#REF!</v>
      </c>
      <c r="G87" s="6" t="e">
        <f>MOD_5_INSUMOS+SUBMOD_4_2_INTRAJORNADA+SUBMOD_4_1_SUBSTITUTO+MOD_3_PROVISAO_RESCISAO+SUBMOD_2_3_BENEFICIOS+SUBMOD_2_2_GPS_FGTS+SUBMOD_2_1_DEC_TERC_ADIC_FERIAS+MOD_1_REMUNERACAO</f>
        <v>#REF!</v>
      </c>
    </row>
    <row r="88" spans="2:7" ht="7.5" customHeight="1">
      <c r="B88" s="9"/>
      <c r="C88" s="6"/>
      <c r="D88" s="10"/>
      <c r="E88" s="7"/>
      <c r="F88" s="7"/>
    </row>
    <row r="89" spans="2:7" ht="15" customHeight="1">
      <c r="B89" s="536" t="s">
        <v>64</v>
      </c>
      <c r="C89" s="536"/>
      <c r="D89" s="536"/>
      <c r="E89" s="536"/>
      <c r="F89" s="536"/>
    </row>
    <row r="90" spans="2:7">
      <c r="B90" s="1">
        <v>6</v>
      </c>
      <c r="C90" s="537" t="s">
        <v>22</v>
      </c>
      <c r="D90" s="537"/>
      <c r="E90" s="3" t="s">
        <v>1</v>
      </c>
      <c r="F90" s="3" t="s">
        <v>13</v>
      </c>
    </row>
    <row r="91" spans="2:7">
      <c r="B91" s="1" t="s">
        <v>2</v>
      </c>
      <c r="C91" s="534" t="s">
        <v>66</v>
      </c>
      <c r="D91" s="534"/>
      <c r="E91" s="91">
        <v>7.46E-2</v>
      </c>
      <c r="F91" s="41" t="e">
        <f>E91*G87</f>
        <v>#REF!</v>
      </c>
    </row>
    <row r="92" spans="2:7" ht="15.75" customHeight="1">
      <c r="B92" s="2" t="s">
        <v>3</v>
      </c>
      <c r="C92" s="535" t="s">
        <v>28</v>
      </c>
      <c r="D92" s="535"/>
      <c r="E92" s="92">
        <v>7.4700000000000003E-2</v>
      </c>
      <c r="F92" s="24" t="e">
        <f>(AL_6_A_CUSTOS_INDIRETOS+G87)*E92</f>
        <v>#REF!</v>
      </c>
    </row>
    <row r="93" spans="2:7">
      <c r="B93" s="2" t="s">
        <v>4</v>
      </c>
      <c r="C93" s="534" t="s">
        <v>23</v>
      </c>
      <c r="D93" s="534"/>
      <c r="E93" s="44" t="e">
        <f>SUM(E94:E96)</f>
        <v>#REF!</v>
      </c>
      <c r="F93" s="41" t="e">
        <f>SUM(F94:F96)</f>
        <v>#REF!</v>
      </c>
    </row>
    <row r="94" spans="2:7" ht="15.75" customHeight="1">
      <c r="B94" s="19" t="s">
        <v>67</v>
      </c>
      <c r="C94" s="538" t="s">
        <v>24</v>
      </c>
      <c r="D94" s="538"/>
      <c r="E94" s="20" t="e">
        <f>PERC_PIS</f>
        <v>#REF!</v>
      </c>
      <c r="F94" s="46" t="e">
        <f>((MOD_1_REMUNERACAO+MOD_2_ENCARGOS_BENEFICIOS+MOD_3_PROVISAO_RESCISAO+MOD_4_CUSTO_REPOSICAO+MOD_5_INSUMOS+AL_6_A_CUSTOS_INDIRETOS+AL_6_B_LUCRO)*PERC_PIS%)/(1-PERC_TRIBUTOS%)</f>
        <v>#REF!</v>
      </c>
    </row>
    <row r="95" spans="2:7">
      <c r="B95" s="19" t="s">
        <v>68</v>
      </c>
      <c r="C95" s="539" t="s">
        <v>25</v>
      </c>
      <c r="D95" s="539"/>
      <c r="E95" s="45" t="e">
        <f>PERC_COFINS</f>
        <v>#REF!</v>
      </c>
      <c r="F95" s="47" t="e">
        <f>((MOD_1_REMUNERACAO+MOD_2_ENCARGOS_BENEFICIOS+MOD_3_PROVISAO_RESCISAO+MOD_4_CUSTO_REPOSICAO+MOD_5_INSUMOS+AL_6_A_CUSTOS_INDIRETOS+AL_6_B_LUCRO)*PERC_COFINS%)/(1-PERC_TRIBUTOS%)</f>
        <v>#REF!</v>
      </c>
    </row>
    <row r="96" spans="2:7" s="68" customFormat="1">
      <c r="B96" s="19" t="s">
        <v>69</v>
      </c>
      <c r="C96" s="538" t="s">
        <v>26</v>
      </c>
      <c r="D96" s="538"/>
      <c r="E96" s="20" t="e">
        <f>PERC_ISS</f>
        <v>#REF!</v>
      </c>
      <c r="F96" s="46" t="e">
        <f>((MOD_1_REMUNERACAO+MOD_2_ENCARGOS_BENEFICIOS+MOD_3_PROVISAO_RESCISAO+MOD_4_CUSTO_REPOSICAO+MOD_5_INSUMOS+AL_6_A_CUSTOS_INDIRETOS+AL_6_B_LUCRO)*PERC_ISS%)/(1-PERC_TRIBUTOS%)</f>
        <v>#REF!</v>
      </c>
    </row>
    <row r="97" spans="2:8" s="68" customFormat="1">
      <c r="B97" s="540" t="s">
        <v>38</v>
      </c>
      <c r="C97" s="541"/>
      <c r="D97" s="541"/>
      <c r="E97" s="542"/>
      <c r="F97" s="25" t="e">
        <f>AL_6_A_CUSTOS_INDIRETOS+AL_6_B_LUCRO+AL_6_C_TRIBUTOS</f>
        <v>#REF!</v>
      </c>
    </row>
    <row r="98" spans="2:8" s="68" customFormat="1" ht="20.25">
      <c r="B98" s="38" t="s">
        <v>45</v>
      </c>
      <c r="C98" s="8"/>
      <c r="D98" s="8"/>
      <c r="E98" s="8"/>
      <c r="F98" s="15"/>
    </row>
    <row r="99" spans="2:8" s="69" customFormat="1" ht="16.5" customHeight="1">
      <c r="B99" s="2" t="s">
        <v>84</v>
      </c>
      <c r="C99" s="543" t="s">
        <v>85</v>
      </c>
      <c r="D99" s="544"/>
      <c r="E99" s="545"/>
      <c r="F99" s="3" t="s">
        <v>19</v>
      </c>
    </row>
    <row r="100" spans="2:8" s="68" customFormat="1">
      <c r="B100" s="1">
        <v>1</v>
      </c>
      <c r="C100" s="534" t="s">
        <v>9</v>
      </c>
      <c r="D100" s="534"/>
      <c r="E100" s="534"/>
      <c r="F100" s="41" t="e">
        <f>MOD_1_REMUNERACAO</f>
        <v>#REF!</v>
      </c>
    </row>
    <row r="101" spans="2:8" s="70" customFormat="1" ht="16.5" customHeight="1">
      <c r="B101" s="2">
        <v>2</v>
      </c>
      <c r="C101" s="535" t="s">
        <v>86</v>
      </c>
      <c r="D101" s="535"/>
      <c r="E101" s="535"/>
      <c r="F101" s="24" t="e">
        <f>MOD_2_ENCARGOS_BENEFICIOS</f>
        <v>#REF!</v>
      </c>
    </row>
    <row r="102" spans="2:8" s="70" customFormat="1">
      <c r="B102" s="2">
        <v>3</v>
      </c>
      <c r="C102" s="534" t="s">
        <v>40</v>
      </c>
      <c r="D102" s="534"/>
      <c r="E102" s="534"/>
      <c r="F102" s="41" t="e">
        <f>MOD_3_PROVISAO_RESCISAO</f>
        <v>#REF!</v>
      </c>
    </row>
    <row r="103" spans="2:8" s="70" customFormat="1">
      <c r="B103" s="2">
        <v>4</v>
      </c>
      <c r="C103" s="535" t="s">
        <v>43</v>
      </c>
      <c r="D103" s="535"/>
      <c r="E103" s="535"/>
      <c r="F103" s="24" t="e">
        <f>MOD_4_CUSTO_REPOSICAO</f>
        <v>#REF!</v>
      </c>
    </row>
    <row r="104" spans="2:8" s="70" customFormat="1">
      <c r="B104" s="2">
        <v>5</v>
      </c>
      <c r="C104" s="534" t="s">
        <v>0</v>
      </c>
      <c r="D104" s="534"/>
      <c r="E104" s="534"/>
      <c r="F104" s="41" t="e">
        <f>MOD_5_INSUMOS</f>
        <v>#REF!</v>
      </c>
    </row>
    <row r="105" spans="2:8" s="70" customFormat="1">
      <c r="B105" s="2">
        <v>6</v>
      </c>
      <c r="C105" s="535" t="s">
        <v>22</v>
      </c>
      <c r="D105" s="535"/>
      <c r="E105" s="535"/>
      <c r="F105" s="24" t="e">
        <f>MOD_6_CUSTOS_IND_LUCRO_TRIB</f>
        <v>#REF!</v>
      </c>
    </row>
    <row r="106" spans="2:8" ht="16.5" customHeight="1">
      <c r="B106" s="533" t="s">
        <v>87</v>
      </c>
      <c r="C106" s="533"/>
      <c r="D106" s="533"/>
      <c r="E106" s="533"/>
      <c r="F106" s="25" t="e">
        <f>SUM(F100:F105)</f>
        <v>#REF!</v>
      </c>
      <c r="G106" s="97" t="e">
        <f>#REF!</f>
        <v>#REF!</v>
      </c>
    </row>
    <row r="107" spans="2:8" ht="16.5" customHeight="1">
      <c r="B107" s="533" t="s">
        <v>27</v>
      </c>
      <c r="C107" s="533"/>
      <c r="D107" s="533"/>
      <c r="E107" s="533"/>
      <c r="F107" s="25" t="e">
        <f>VALOR_TOTAL_EMPREGADO*1</f>
        <v>#REF!</v>
      </c>
      <c r="G107" s="98" t="e">
        <f>#REF!</f>
        <v>#REF!</v>
      </c>
    </row>
    <row r="108" spans="2:8">
      <c r="B108" s="533" t="s">
        <v>192</v>
      </c>
      <c r="C108" s="533"/>
      <c r="D108" s="533"/>
      <c r="E108" s="533"/>
      <c r="F108" s="25" t="e">
        <f>VALOR_TOTAL_POSTO*12</f>
        <v>#REF!</v>
      </c>
    </row>
    <row r="109" spans="2:8">
      <c r="B109" s="531"/>
      <c r="C109" s="531"/>
      <c r="D109" s="531"/>
      <c r="E109" s="531"/>
      <c r="F109" s="531"/>
      <c r="G109" s="531"/>
      <c r="H109" s="531"/>
    </row>
    <row r="110" spans="2:8">
      <c r="B110" s="80"/>
      <c r="C110" s="80"/>
      <c r="D110" s="80"/>
      <c r="E110" s="81"/>
      <c r="F110" s="80"/>
      <c r="G110" s="80"/>
      <c r="H110" s="80"/>
    </row>
    <row r="111" spans="2:8">
      <c r="B111" s="80"/>
      <c r="C111" s="80"/>
      <c r="D111" s="80"/>
      <c r="E111" s="81"/>
      <c r="F111" s="80"/>
      <c r="G111" s="80"/>
      <c r="H111" s="80"/>
    </row>
    <row r="112" spans="2:8">
      <c r="B112" s="80"/>
      <c r="C112" s="80"/>
      <c r="D112" s="80"/>
      <c r="E112" s="81"/>
      <c r="F112" s="80"/>
      <c r="G112" s="80"/>
      <c r="H112" s="80"/>
    </row>
    <row r="113" spans="2:8">
      <c r="B113" s="80"/>
      <c r="C113" s="80"/>
      <c r="D113" s="532"/>
      <c r="E113" s="532"/>
      <c r="F113" s="532"/>
      <c r="G113" s="80"/>
      <c r="H113" s="80"/>
    </row>
    <row r="114" spans="2:8">
      <c r="B114" s="80" t="s">
        <v>161</v>
      </c>
      <c r="C114" s="80"/>
      <c r="D114" s="80"/>
      <c r="E114" s="81"/>
      <c r="F114" s="80"/>
      <c r="G114" s="80"/>
      <c r="H114" s="80"/>
    </row>
    <row r="115" spans="2:8">
      <c r="B115" s="82" t="s">
        <v>162</v>
      </c>
      <c r="C115" s="82"/>
      <c r="D115" s="80"/>
      <c r="E115" s="81"/>
      <c r="F115" s="80"/>
      <c r="G115" s="80"/>
      <c r="H115" s="80"/>
    </row>
    <row r="116" spans="2:8">
      <c r="B116" s="79" t="s">
        <v>163</v>
      </c>
      <c r="C116" s="79"/>
      <c r="D116" s="80"/>
      <c r="E116" s="81"/>
      <c r="F116" s="80"/>
      <c r="G116" s="80"/>
      <c r="H116" s="80"/>
    </row>
    <row r="117" spans="2:8">
      <c r="B117" s="79" t="s">
        <v>164</v>
      </c>
      <c r="C117" s="79"/>
      <c r="D117" s="80"/>
      <c r="E117" s="81"/>
      <c r="F117" s="80"/>
      <c r="G117" s="80"/>
      <c r="H117" s="80"/>
    </row>
    <row r="118" spans="2:8">
      <c r="B118" s="80" t="s">
        <v>165</v>
      </c>
      <c r="C118" s="80"/>
      <c r="D118" s="80"/>
      <c r="E118" s="81"/>
      <c r="F118" s="80"/>
      <c r="G118" s="80"/>
      <c r="H118" s="80"/>
    </row>
  </sheetData>
  <mergeCells count="95">
    <mergeCell ref="C10:E10"/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23:E23"/>
    <mergeCell ref="C11:E11"/>
    <mergeCell ref="C12:E12"/>
    <mergeCell ref="C14:D14"/>
    <mergeCell ref="E14:F14"/>
    <mergeCell ref="D15:F15"/>
    <mergeCell ref="D16:F16"/>
    <mergeCell ref="C17:E17"/>
    <mergeCell ref="B18:F18"/>
    <mergeCell ref="B19:E19"/>
    <mergeCell ref="C21:E21"/>
    <mergeCell ref="C22:E22"/>
    <mergeCell ref="B37:F37"/>
    <mergeCell ref="C24:E24"/>
    <mergeCell ref="C25:E25"/>
    <mergeCell ref="C26:E26"/>
    <mergeCell ref="C27:E27"/>
    <mergeCell ref="C28:E28"/>
    <mergeCell ref="C29:E29"/>
    <mergeCell ref="B30:E30"/>
    <mergeCell ref="C33:D33"/>
    <mergeCell ref="C34:D34"/>
    <mergeCell ref="C35:D35"/>
    <mergeCell ref="B36:E36"/>
    <mergeCell ref="C50:E50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B47:E47"/>
    <mergeCell ref="C49:E49"/>
    <mergeCell ref="C70:D70"/>
    <mergeCell ref="C51:E51"/>
    <mergeCell ref="C52:E52"/>
    <mergeCell ref="C54:E54"/>
    <mergeCell ref="B55:E55"/>
    <mergeCell ref="C57:D57"/>
    <mergeCell ref="C58:D58"/>
    <mergeCell ref="C59:D59"/>
    <mergeCell ref="C63:D63"/>
    <mergeCell ref="B64:E64"/>
    <mergeCell ref="C68:D68"/>
    <mergeCell ref="C69:D69"/>
    <mergeCell ref="C85:E85"/>
    <mergeCell ref="C71:D71"/>
    <mergeCell ref="C72:D72"/>
    <mergeCell ref="C73:D73"/>
    <mergeCell ref="C74:D74"/>
    <mergeCell ref="B75:E75"/>
    <mergeCell ref="C77:E77"/>
    <mergeCell ref="C78:E78"/>
    <mergeCell ref="B79:E79"/>
    <mergeCell ref="C82:E82"/>
    <mergeCell ref="C83:E83"/>
    <mergeCell ref="C84:E84"/>
    <mergeCell ref="C86:E86"/>
    <mergeCell ref="B87:E87"/>
    <mergeCell ref="B89:F89"/>
    <mergeCell ref="C90:D90"/>
    <mergeCell ref="C91:D91"/>
    <mergeCell ref="C92:D92"/>
    <mergeCell ref="C93:D93"/>
    <mergeCell ref="C94:D94"/>
    <mergeCell ref="C95:D95"/>
    <mergeCell ref="C96:D96"/>
    <mergeCell ref="B97:E97"/>
    <mergeCell ref="C103:E103"/>
    <mergeCell ref="C104:E104"/>
    <mergeCell ref="B109:H109"/>
    <mergeCell ref="D113:F113"/>
    <mergeCell ref="B106:E106"/>
    <mergeCell ref="B107:E107"/>
    <mergeCell ref="B108:E108"/>
    <mergeCell ref="C105:E105"/>
    <mergeCell ref="C100:E100"/>
    <mergeCell ref="C101:E101"/>
    <mergeCell ref="C102:E102"/>
    <mergeCell ref="C99:E99"/>
  </mergeCells>
  <printOptions horizontalCentered="1" verticalCentered="1"/>
  <pageMargins left="0.35433070866141736" right="0.35433070866141736" top="0.98425196850393704" bottom="0.98425196850393704" header="0.47244094488188981" footer="0.3"/>
  <pageSetup paperSize="9" scale="90" orientation="portrait" r:id="rId1"/>
  <headerFooter alignWithMargins="0">
    <oddHeader>&amp;L&amp;G</oddHeader>
    <oddFooter>&amp;C&amp;8PARCEIRO EMPREENDIMENTOS EIRELI CNPJ Nº 05.025.180/0001-80
AV ACM, 2501, SALAS 701, 702, 703, 725 e 726 – BROTAS, SALVADOR/BA
CEP: 40.280-901 TEL 71 2132-8519  FAX 71  3242.3875
negocio@parceiroempreendimentos.com.br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view="pageBreakPreview" topLeftCell="A70" zoomScaleNormal="100" zoomScaleSheetLayoutView="100" workbookViewId="0">
      <selection activeCell="D15" sqref="D15:E15"/>
    </sheetView>
  </sheetViews>
  <sheetFormatPr defaultRowHeight="15"/>
  <cols>
    <col min="1" max="1" width="8.85546875" style="287" customWidth="1"/>
    <col min="2" max="2" width="52.5703125" style="315" customWidth="1"/>
    <col min="3" max="3" width="7.85546875" style="315" customWidth="1"/>
    <col min="4" max="4" width="13.5703125" style="315" customWidth="1"/>
    <col min="5" max="5" width="15.85546875" style="315" customWidth="1"/>
    <col min="6" max="6" width="13.140625" style="287" customWidth="1"/>
    <col min="7" max="7" width="11.140625" style="287" customWidth="1"/>
    <col min="8" max="9" width="9.140625" style="287"/>
    <col min="10" max="10" width="9.140625" style="288"/>
    <col min="11" max="16384" width="9.140625" style="287"/>
  </cols>
  <sheetData>
    <row r="1" spans="1:10" s="274" customFormat="1" ht="15.75" thickBot="1">
      <c r="A1" s="592" t="s">
        <v>32</v>
      </c>
      <c r="B1" s="593"/>
      <c r="C1" s="593"/>
      <c r="D1" s="593"/>
      <c r="E1" s="593"/>
      <c r="J1" s="275"/>
    </row>
    <row r="2" spans="1:10" s="274" customFormat="1" ht="15.95" customHeight="1">
      <c r="A2" s="641" t="s">
        <v>387</v>
      </c>
      <c r="B2" s="642"/>
      <c r="C2" s="642"/>
      <c r="D2" s="642"/>
      <c r="E2" s="643"/>
      <c r="J2" s="275"/>
    </row>
    <row r="3" spans="1:10" s="274" customFormat="1" ht="15.95" customHeight="1">
      <c r="A3" s="623" t="s">
        <v>144</v>
      </c>
      <c r="B3" s="624"/>
      <c r="C3" s="644"/>
      <c r="D3" s="645"/>
      <c r="E3" s="622"/>
      <c r="J3" s="275"/>
    </row>
    <row r="4" spans="1:10" s="274" customFormat="1" ht="15.75" customHeight="1">
      <c r="A4" s="623" t="s">
        <v>145</v>
      </c>
      <c r="B4" s="624"/>
      <c r="C4" s="595" t="s">
        <v>419</v>
      </c>
      <c r="D4" s="595"/>
      <c r="E4" s="277"/>
      <c r="J4" s="275"/>
    </row>
    <row r="5" spans="1:10" s="274" customFormat="1" ht="15.75" customHeight="1">
      <c r="A5" s="641" t="s">
        <v>383</v>
      </c>
      <c r="B5" s="642"/>
      <c r="C5" s="642"/>
      <c r="D5" s="642"/>
      <c r="E5" s="643"/>
      <c r="J5" s="275"/>
    </row>
    <row r="6" spans="1:10" s="274" customFormat="1" ht="18" customHeight="1">
      <c r="A6" s="278" t="s">
        <v>2</v>
      </c>
      <c r="B6" s="623" t="s">
        <v>52</v>
      </c>
      <c r="C6" s="646"/>
      <c r="D6" s="624"/>
      <c r="E6" s="279"/>
      <c r="J6" s="275"/>
    </row>
    <row r="7" spans="1:10" s="274" customFormat="1" ht="15.95" customHeight="1">
      <c r="A7" s="280" t="s">
        <v>3</v>
      </c>
      <c r="B7" s="281" t="s">
        <v>29</v>
      </c>
      <c r="C7" s="597" t="s">
        <v>418</v>
      </c>
      <c r="D7" s="597"/>
      <c r="E7" s="597"/>
      <c r="J7" s="275"/>
    </row>
    <row r="8" spans="1:10" s="274" customFormat="1" ht="18.75" customHeight="1">
      <c r="A8" s="278" t="s">
        <v>4</v>
      </c>
      <c r="B8" s="284" t="s">
        <v>436</v>
      </c>
      <c r="C8" s="589" t="str">
        <f>PARÂMETROS!B1</f>
        <v xml:space="preserve">SINELPA SEAC PA000133/2025 </v>
      </c>
      <c r="D8" s="590"/>
      <c r="E8" s="591"/>
      <c r="J8" s="275"/>
    </row>
    <row r="9" spans="1:10" s="274" customFormat="1" ht="15.95" customHeight="1">
      <c r="A9" s="280" t="s">
        <v>5</v>
      </c>
      <c r="B9" s="597" t="s">
        <v>53</v>
      </c>
      <c r="C9" s="597"/>
      <c r="D9" s="597"/>
      <c r="E9" s="276"/>
      <c r="J9" s="275"/>
    </row>
    <row r="10" spans="1:10" s="274" customFormat="1">
      <c r="A10" s="280" t="s">
        <v>6</v>
      </c>
      <c r="B10" s="597" t="s">
        <v>71</v>
      </c>
      <c r="C10" s="597"/>
      <c r="D10" s="597"/>
      <c r="E10" s="276"/>
      <c r="J10" s="275"/>
    </row>
    <row r="11" spans="1:10" s="274" customFormat="1">
      <c r="A11" s="606"/>
      <c r="B11" s="607"/>
      <c r="C11" s="607"/>
      <c r="D11" s="607"/>
      <c r="E11" s="608"/>
      <c r="J11" s="275"/>
    </row>
    <row r="12" spans="1:10" s="282" customFormat="1" ht="15" customHeight="1">
      <c r="A12" s="594" t="s">
        <v>384</v>
      </c>
      <c r="B12" s="594"/>
      <c r="C12" s="594"/>
      <c r="D12" s="594"/>
      <c r="E12" s="594"/>
      <c r="J12" s="283"/>
    </row>
    <row r="13" spans="1:10" s="274" customFormat="1">
      <c r="A13" s="278">
        <v>1</v>
      </c>
      <c r="B13" s="595" t="s">
        <v>49</v>
      </c>
      <c r="C13" s="595"/>
      <c r="D13" s="596" t="str">
        <f>PARÂMETROS!A5</f>
        <v>JARDINEIRO</v>
      </c>
      <c r="E13" s="596"/>
      <c r="J13" s="275"/>
    </row>
    <row r="14" spans="1:10" s="274" customFormat="1">
      <c r="A14" s="278">
        <v>2</v>
      </c>
      <c r="B14" s="284" t="s">
        <v>48</v>
      </c>
      <c r="C14" s="596" t="s">
        <v>449</v>
      </c>
      <c r="D14" s="596"/>
      <c r="E14" s="596"/>
      <c r="J14" s="275"/>
    </row>
    <row r="15" spans="1:10" s="274" customFormat="1">
      <c r="A15" s="278">
        <v>3</v>
      </c>
      <c r="B15" s="623" t="s">
        <v>385</v>
      </c>
      <c r="C15" s="624"/>
      <c r="D15" s="621">
        <f>PARÂMETROS!B5</f>
        <v>0</v>
      </c>
      <c r="E15" s="622"/>
      <c r="J15" s="275"/>
    </row>
    <row r="16" spans="1:10" s="274" customFormat="1" ht="15" customHeight="1">
      <c r="A16" s="278">
        <v>4</v>
      </c>
      <c r="B16" s="284" t="s">
        <v>50</v>
      </c>
      <c r="C16" s="596" t="str">
        <f>D13</f>
        <v>JARDINEIRO</v>
      </c>
      <c r="D16" s="596"/>
      <c r="E16" s="596"/>
      <c r="J16" s="275"/>
    </row>
    <row r="17" spans="1:10" s="274" customFormat="1" ht="15" customHeight="1">
      <c r="A17" s="278">
        <v>5</v>
      </c>
      <c r="B17" s="623" t="s">
        <v>51</v>
      </c>
      <c r="C17" s="624"/>
      <c r="D17" s="286"/>
      <c r="E17" s="285"/>
      <c r="J17" s="275"/>
    </row>
    <row r="18" spans="1:10" s="274" customFormat="1" ht="15" customHeight="1">
      <c r="A18" s="278">
        <v>6</v>
      </c>
      <c r="B18" s="595" t="s">
        <v>386</v>
      </c>
      <c r="C18" s="595"/>
      <c r="D18" s="596">
        <v>6</v>
      </c>
      <c r="E18" s="596"/>
      <c r="J18" s="275"/>
    </row>
    <row r="19" spans="1:10" s="274" customFormat="1" ht="15" customHeight="1">
      <c r="A19" s="625"/>
      <c r="B19" s="626"/>
      <c r="C19" s="626"/>
      <c r="D19" s="626"/>
      <c r="E19" s="627"/>
      <c r="J19" s="275"/>
    </row>
    <row r="20" spans="1:10" ht="15.75">
      <c r="A20" s="594" t="s">
        <v>8</v>
      </c>
      <c r="B20" s="594"/>
      <c r="C20" s="594"/>
      <c r="D20" s="594"/>
      <c r="E20" s="594"/>
    </row>
    <row r="21" spans="1:10">
      <c r="A21" s="319">
        <v>1</v>
      </c>
      <c r="B21" s="614" t="s">
        <v>9</v>
      </c>
      <c r="C21" s="614"/>
      <c r="D21" s="320" t="s">
        <v>1</v>
      </c>
      <c r="E21" s="320" t="s">
        <v>13</v>
      </c>
    </row>
    <row r="22" spans="1:10">
      <c r="A22" s="278" t="s">
        <v>2</v>
      </c>
      <c r="B22" s="619" t="s">
        <v>78</v>
      </c>
      <c r="C22" s="619"/>
      <c r="D22" s="290"/>
      <c r="E22" s="291">
        <f>D15</f>
        <v>0</v>
      </c>
    </row>
    <row r="23" spans="1:10">
      <c r="A23" s="278" t="s">
        <v>3</v>
      </c>
      <c r="B23" s="598" t="s">
        <v>80</v>
      </c>
      <c r="C23" s="620"/>
      <c r="D23" s="290"/>
      <c r="E23" s="291">
        <f>D23*AL_1_A_SAL_BASE</f>
        <v>0</v>
      </c>
    </row>
    <row r="24" spans="1:10" ht="15.75" customHeight="1">
      <c r="A24" s="278" t="s">
        <v>4</v>
      </c>
      <c r="B24" s="598" t="s">
        <v>70</v>
      </c>
      <c r="C24" s="620"/>
      <c r="D24" s="292"/>
      <c r="E24" s="291">
        <f>D24*AL_1_A_SAL_BASE</f>
        <v>0</v>
      </c>
    </row>
    <row r="25" spans="1:10" ht="15.75" customHeight="1">
      <c r="A25" s="278" t="s">
        <v>5</v>
      </c>
      <c r="B25" s="598" t="s">
        <v>73</v>
      </c>
      <c r="C25" s="620"/>
      <c r="D25" s="290"/>
      <c r="E25" s="291">
        <f>D25*AL_1_A_SAL_BASE</f>
        <v>0</v>
      </c>
    </row>
    <row r="26" spans="1:10" ht="15.75" customHeight="1">
      <c r="A26" s="278" t="s">
        <v>6</v>
      </c>
      <c r="B26" s="598" t="s">
        <v>127</v>
      </c>
      <c r="C26" s="620"/>
      <c r="D26" s="290"/>
      <c r="E26" s="291">
        <f>D26*PARÂMETROS!E14</f>
        <v>0</v>
      </c>
    </row>
    <row r="27" spans="1:10">
      <c r="A27" s="278" t="s">
        <v>7</v>
      </c>
      <c r="B27" s="603" t="s">
        <v>122</v>
      </c>
      <c r="C27" s="620"/>
      <c r="D27" s="290"/>
      <c r="E27" s="291">
        <f>D27*AL_1_A_SAL_BASE</f>
        <v>0</v>
      </c>
    </row>
    <row r="28" spans="1:10" ht="15.75">
      <c r="A28" s="605" t="s">
        <v>389</v>
      </c>
      <c r="B28" s="605"/>
      <c r="C28" s="605"/>
      <c r="D28" s="605"/>
      <c r="E28" s="334">
        <f>SUM(E22:E27)</f>
        <v>0</v>
      </c>
    </row>
    <row r="29" spans="1:10">
      <c r="A29" s="616"/>
      <c r="B29" s="617"/>
      <c r="C29" s="617"/>
      <c r="D29" s="617"/>
      <c r="E29" s="618"/>
    </row>
    <row r="30" spans="1:10" ht="15.75">
      <c r="A30" s="594" t="s">
        <v>54</v>
      </c>
      <c r="B30" s="594"/>
      <c r="C30" s="594"/>
      <c r="D30" s="594"/>
      <c r="E30" s="594"/>
    </row>
    <row r="31" spans="1:10">
      <c r="A31" s="628" t="s">
        <v>96</v>
      </c>
      <c r="B31" s="629"/>
      <c r="C31" s="630"/>
      <c r="D31" s="320" t="s">
        <v>1</v>
      </c>
      <c r="E31" s="320" t="s">
        <v>13</v>
      </c>
    </row>
    <row r="32" spans="1:10">
      <c r="A32" s="280" t="s">
        <v>2</v>
      </c>
      <c r="B32" s="598" t="s">
        <v>39</v>
      </c>
      <c r="C32" s="598"/>
      <c r="D32" s="316">
        <v>8.3299999999999999E-2</v>
      </c>
      <c r="E32" s="317">
        <f>D32*MOD_1_REMUNERACAO</f>
        <v>0</v>
      </c>
      <c r="F32" s="293"/>
    </row>
    <row r="33" spans="1:10">
      <c r="A33" s="289" t="s">
        <v>3</v>
      </c>
      <c r="B33" s="598" t="s">
        <v>81</v>
      </c>
      <c r="C33" s="598"/>
      <c r="D33" s="318">
        <v>0.1111</v>
      </c>
      <c r="E33" s="317">
        <f>D33*MOD_1_REMUNERACAO</f>
        <v>0</v>
      </c>
    </row>
    <row r="34" spans="1:10">
      <c r="A34" s="599" t="s">
        <v>388</v>
      </c>
      <c r="B34" s="599"/>
      <c r="C34" s="599"/>
      <c r="D34" s="599"/>
      <c r="E34" s="321">
        <f>SUM(E32:E33)</f>
        <v>0</v>
      </c>
    </row>
    <row r="35" spans="1:10">
      <c r="A35" s="606"/>
      <c r="B35" s="607"/>
      <c r="C35" s="607"/>
      <c r="D35" s="607"/>
      <c r="E35" s="608"/>
    </row>
    <row r="36" spans="1:10">
      <c r="A36" s="600" t="s">
        <v>390</v>
      </c>
      <c r="B36" s="601"/>
      <c r="C36" s="602"/>
      <c r="D36" s="320" t="s">
        <v>1</v>
      </c>
      <c r="E36" s="320" t="s">
        <v>13</v>
      </c>
    </row>
    <row r="37" spans="1:10">
      <c r="A37" s="280" t="s">
        <v>2</v>
      </c>
      <c r="B37" s="598" t="s">
        <v>33</v>
      </c>
      <c r="C37" s="598"/>
      <c r="D37" s="322">
        <v>0.2</v>
      </c>
      <c r="E37" s="317">
        <f t="shared" ref="E37:E44" si="0">D37*(MOD_1_REMUNERACAO+SUBMOD_2_1_DEC_TERC_ADIC_FERIAS)</f>
        <v>0</v>
      </c>
    </row>
    <row r="38" spans="1:10" s="274" customFormat="1">
      <c r="A38" s="289" t="s">
        <v>3</v>
      </c>
      <c r="B38" s="598" t="s">
        <v>35</v>
      </c>
      <c r="C38" s="598"/>
      <c r="D38" s="322">
        <v>2.5000000000000001E-2</v>
      </c>
      <c r="E38" s="317">
        <f t="shared" si="0"/>
        <v>0</v>
      </c>
      <c r="J38" s="275"/>
    </row>
    <row r="39" spans="1:10" s="274" customFormat="1">
      <c r="A39" s="289" t="s">
        <v>4</v>
      </c>
      <c r="B39" s="598" t="s">
        <v>76</v>
      </c>
      <c r="C39" s="598"/>
      <c r="D39" s="322">
        <f>PARÂMETROS!A18</f>
        <v>0</v>
      </c>
      <c r="E39" s="317">
        <f t="shared" si="0"/>
        <v>0</v>
      </c>
      <c r="F39" s="294"/>
      <c r="J39" s="275"/>
    </row>
    <row r="40" spans="1:10" s="274" customFormat="1">
      <c r="A40" s="289" t="s">
        <v>5</v>
      </c>
      <c r="B40" s="598" t="s">
        <v>74</v>
      </c>
      <c r="C40" s="598"/>
      <c r="D40" s="323">
        <v>1.4999999999999999E-2</v>
      </c>
      <c r="E40" s="317">
        <f t="shared" si="0"/>
        <v>0</v>
      </c>
      <c r="J40" s="275"/>
    </row>
    <row r="41" spans="1:10" s="274" customFormat="1">
      <c r="A41" s="289" t="s">
        <v>6</v>
      </c>
      <c r="B41" s="598" t="s">
        <v>75</v>
      </c>
      <c r="C41" s="598"/>
      <c r="D41" s="322">
        <v>0.01</v>
      </c>
      <c r="E41" s="317">
        <f t="shared" si="0"/>
        <v>0</v>
      </c>
      <c r="J41" s="275"/>
    </row>
    <row r="42" spans="1:10" s="274" customFormat="1">
      <c r="A42" s="289" t="s">
        <v>7</v>
      </c>
      <c r="B42" s="598" t="s">
        <v>37</v>
      </c>
      <c r="C42" s="598"/>
      <c r="D42" s="322">
        <v>6.0000000000000001E-3</v>
      </c>
      <c r="E42" s="317">
        <f t="shared" si="0"/>
        <v>0</v>
      </c>
      <c r="J42" s="275"/>
    </row>
    <row r="43" spans="1:10" s="274" customFormat="1">
      <c r="A43" s="289" t="s">
        <v>10</v>
      </c>
      <c r="B43" s="598" t="s">
        <v>34</v>
      </c>
      <c r="C43" s="598"/>
      <c r="D43" s="322">
        <v>2E-3</v>
      </c>
      <c r="E43" s="317">
        <f t="shared" si="0"/>
        <v>0</v>
      </c>
      <c r="J43" s="275"/>
    </row>
    <row r="44" spans="1:10">
      <c r="A44" s="289" t="s">
        <v>11</v>
      </c>
      <c r="B44" s="598" t="s">
        <v>36</v>
      </c>
      <c r="C44" s="598"/>
      <c r="D44" s="322">
        <v>0.08</v>
      </c>
      <c r="E44" s="317">
        <f t="shared" si="0"/>
        <v>0</v>
      </c>
      <c r="F44" s="295"/>
      <c r="G44" s="294"/>
    </row>
    <row r="45" spans="1:10">
      <c r="A45" s="599" t="s">
        <v>391</v>
      </c>
      <c r="B45" s="599"/>
      <c r="C45" s="599"/>
      <c r="D45" s="599"/>
      <c r="E45" s="321">
        <f>SUM(E37:E44)</f>
        <v>0</v>
      </c>
    </row>
    <row r="46" spans="1:10">
      <c r="A46" s="606"/>
      <c r="B46" s="607"/>
      <c r="C46" s="607"/>
      <c r="D46" s="607"/>
      <c r="E46" s="608"/>
    </row>
    <row r="47" spans="1:10" ht="15.75" customHeight="1">
      <c r="A47" s="600" t="s">
        <v>59</v>
      </c>
      <c r="B47" s="601"/>
      <c r="C47" s="602"/>
      <c r="D47" s="320" t="s">
        <v>1</v>
      </c>
      <c r="E47" s="320" t="s">
        <v>13</v>
      </c>
    </row>
    <row r="48" spans="1:10">
      <c r="A48" s="278" t="s">
        <v>2</v>
      </c>
      <c r="B48" s="598" t="s">
        <v>15</v>
      </c>
      <c r="C48" s="598"/>
      <c r="D48" s="598"/>
      <c r="E48" s="317">
        <f>IF((PARÂMETROS!B10*2*22)-(AL_1_A_SAL_BASE*PARÂMETROS!D17)&lt;0,"0",(PARÂMETROS!B10*2*22)-(AL_1_A_SAL_BASE*PARÂMETROS!D17))</f>
        <v>0</v>
      </c>
    </row>
    <row r="49" spans="1:10">
      <c r="A49" s="278" t="s">
        <v>3</v>
      </c>
      <c r="B49" s="598" t="s">
        <v>58</v>
      </c>
      <c r="C49" s="598"/>
      <c r="D49" s="598"/>
      <c r="E49" s="317">
        <f>PARÂMETROS!B11*22*(100%-PARÂMETROS!B12)</f>
        <v>0</v>
      </c>
    </row>
    <row r="50" spans="1:10">
      <c r="A50" s="278" t="s">
        <v>4</v>
      </c>
      <c r="B50" s="603" t="s">
        <v>171</v>
      </c>
      <c r="C50" s="603"/>
      <c r="D50" s="603"/>
      <c r="E50" s="317">
        <f>PARÂMETROS!B13</f>
        <v>0</v>
      </c>
    </row>
    <row r="51" spans="1:10">
      <c r="A51" s="278" t="s">
        <v>5</v>
      </c>
      <c r="B51" s="603" t="s">
        <v>172</v>
      </c>
      <c r="C51" s="603"/>
      <c r="D51" s="603"/>
      <c r="E51" s="317">
        <f>PARÂMETROS!B14</f>
        <v>0</v>
      </c>
      <c r="H51" s="296"/>
    </row>
    <row r="52" spans="1:10">
      <c r="A52" s="278" t="s">
        <v>6</v>
      </c>
      <c r="B52" s="603" t="s">
        <v>123</v>
      </c>
      <c r="C52" s="603"/>
      <c r="D52" s="603"/>
      <c r="E52" s="317">
        <f>PARÂMETROS!B15</f>
        <v>0</v>
      </c>
    </row>
    <row r="53" spans="1:10" ht="15" customHeight="1">
      <c r="A53" s="599" t="s">
        <v>392</v>
      </c>
      <c r="B53" s="599"/>
      <c r="C53" s="599"/>
      <c r="D53" s="599"/>
      <c r="E53" s="321">
        <f>SUM(E48:E52)</f>
        <v>0</v>
      </c>
    </row>
    <row r="54" spans="1:10" ht="15" customHeight="1">
      <c r="A54" s="331"/>
      <c r="B54" s="332"/>
      <c r="C54" s="332"/>
      <c r="D54" s="332"/>
      <c r="E54" s="333"/>
    </row>
    <row r="55" spans="1:10" ht="15" customHeight="1">
      <c r="A55" s="605" t="s">
        <v>402</v>
      </c>
      <c r="B55" s="605"/>
      <c r="C55" s="605"/>
      <c r="D55" s="605"/>
      <c r="E55" s="334">
        <f>SUBMOD_2_1_DEC_TERC_ADIC_FERIAS+SUBMOD_2_2_GPS_FGTS+SUBMOD_2_3_BENEFICIOS</f>
        <v>0</v>
      </c>
    </row>
    <row r="56" spans="1:10" ht="15" customHeight="1">
      <c r="A56" s="606"/>
      <c r="B56" s="607"/>
      <c r="C56" s="607"/>
      <c r="D56" s="607"/>
      <c r="E56" s="608"/>
    </row>
    <row r="57" spans="1:10" ht="15.75">
      <c r="A57" s="594" t="s">
        <v>60</v>
      </c>
      <c r="B57" s="594"/>
      <c r="C57" s="594"/>
      <c r="D57" s="594"/>
      <c r="E57" s="594"/>
    </row>
    <row r="58" spans="1:10" ht="15" customHeight="1">
      <c r="A58" s="319">
        <v>3</v>
      </c>
      <c r="B58" s="599" t="s">
        <v>40</v>
      </c>
      <c r="C58" s="599"/>
      <c r="D58" s="324" t="s">
        <v>1</v>
      </c>
      <c r="E58" s="324" t="s">
        <v>13</v>
      </c>
    </row>
    <row r="59" spans="1:10">
      <c r="A59" s="280" t="s">
        <v>2</v>
      </c>
      <c r="B59" s="604" t="s">
        <v>41</v>
      </c>
      <c r="C59" s="604"/>
      <c r="D59" s="325">
        <v>4.1999999999999997E-3</v>
      </c>
      <c r="E59" s="317">
        <f t="shared" ref="E59:E63" si="1">D59*MOD_1_REMUNERACAO</f>
        <v>0</v>
      </c>
      <c r="F59" s="294"/>
      <c r="G59" s="297"/>
    </row>
    <row r="60" spans="1:10">
      <c r="A60" s="289" t="s">
        <v>3</v>
      </c>
      <c r="B60" s="604" t="s">
        <v>173</v>
      </c>
      <c r="C60" s="604"/>
      <c r="D60" s="325">
        <v>2.9999999999999997E-4</v>
      </c>
      <c r="E60" s="317">
        <f t="shared" si="1"/>
        <v>0</v>
      </c>
      <c r="F60" s="294"/>
      <c r="G60" s="297"/>
    </row>
    <row r="61" spans="1:10">
      <c r="A61" s="289" t="s">
        <v>4</v>
      </c>
      <c r="B61" s="604" t="s">
        <v>42</v>
      </c>
      <c r="C61" s="604"/>
      <c r="D61" s="326">
        <v>1.9439999999999999E-2</v>
      </c>
      <c r="E61" s="317">
        <f t="shared" si="1"/>
        <v>0</v>
      </c>
      <c r="F61" s="298"/>
      <c r="G61" s="297"/>
    </row>
    <row r="62" spans="1:10">
      <c r="A62" s="289" t="s">
        <v>5</v>
      </c>
      <c r="B62" s="604" t="s">
        <v>175</v>
      </c>
      <c r="C62" s="604"/>
      <c r="D62" s="325">
        <v>7.1999999999999998E-3</v>
      </c>
      <c r="E62" s="317">
        <f t="shared" si="1"/>
        <v>0</v>
      </c>
      <c r="F62" s="294"/>
      <c r="G62" s="297"/>
    </row>
    <row r="63" spans="1:10" s="274" customFormat="1" ht="45.75" customHeight="1">
      <c r="A63" s="289" t="s">
        <v>6</v>
      </c>
      <c r="B63" s="604" t="s">
        <v>382</v>
      </c>
      <c r="C63" s="604"/>
      <c r="D63" s="325">
        <v>0.04</v>
      </c>
      <c r="E63" s="317">
        <f t="shared" si="1"/>
        <v>0</v>
      </c>
      <c r="F63" s="294"/>
      <c r="G63" s="297"/>
      <c r="J63" s="275"/>
    </row>
    <row r="64" spans="1:10" s="274" customFormat="1" ht="15" customHeight="1">
      <c r="A64" s="605" t="s">
        <v>393</v>
      </c>
      <c r="B64" s="605"/>
      <c r="C64" s="605"/>
      <c r="D64" s="605"/>
      <c r="E64" s="334">
        <f>SUM(E59:E63)</f>
        <v>0</v>
      </c>
      <c r="F64" s="299"/>
      <c r="J64" s="300"/>
    </row>
    <row r="65" spans="1:10" ht="17.25" customHeight="1">
      <c r="A65" s="634"/>
      <c r="B65" s="635"/>
      <c r="C65" s="635"/>
      <c r="D65" s="635"/>
      <c r="E65" s="636"/>
      <c r="J65" s="301"/>
    </row>
    <row r="66" spans="1:10" s="274" customFormat="1" ht="23.25" customHeight="1">
      <c r="A66" s="594" t="s">
        <v>61</v>
      </c>
      <c r="B66" s="594"/>
      <c r="C66" s="594"/>
      <c r="D66" s="594"/>
      <c r="E66" s="594"/>
      <c r="J66" s="300"/>
    </row>
    <row r="67" spans="1:10" s="274" customFormat="1" ht="15.95" customHeight="1">
      <c r="A67" s="600" t="s">
        <v>88</v>
      </c>
      <c r="B67" s="601"/>
      <c r="C67" s="602"/>
      <c r="D67" s="324" t="s">
        <v>1</v>
      </c>
      <c r="E67" s="324" t="s">
        <v>13</v>
      </c>
      <c r="J67" s="300"/>
    </row>
    <row r="68" spans="1:10" s="274" customFormat="1" ht="15.95" customHeight="1">
      <c r="A68" s="289" t="s">
        <v>2</v>
      </c>
      <c r="B68" s="598" t="s">
        <v>90</v>
      </c>
      <c r="C68" s="598"/>
      <c r="D68" s="316">
        <v>1.6199999999999999E-2</v>
      </c>
      <c r="E68" s="338">
        <f t="shared" ref="E68:E73" si="2">D68*MOD_1_REMUNERACAO</f>
        <v>0</v>
      </c>
      <c r="F68" s="302"/>
      <c r="G68" s="303"/>
      <c r="J68" s="300"/>
    </row>
    <row r="69" spans="1:10" s="274" customFormat="1" ht="15.95" customHeight="1">
      <c r="A69" s="289" t="s">
        <v>3</v>
      </c>
      <c r="B69" s="598" t="s">
        <v>91</v>
      </c>
      <c r="C69" s="598"/>
      <c r="D69" s="316">
        <v>2.8E-3</v>
      </c>
      <c r="E69" s="338">
        <f t="shared" si="2"/>
        <v>0</v>
      </c>
      <c r="F69" s="302"/>
      <c r="G69" s="303"/>
      <c r="J69" s="300"/>
    </row>
    <row r="70" spans="1:10" s="274" customFormat="1" ht="15.95" customHeight="1">
      <c r="A70" s="289" t="s">
        <v>4</v>
      </c>
      <c r="B70" s="598" t="s">
        <v>92</v>
      </c>
      <c r="C70" s="598"/>
      <c r="D70" s="316">
        <v>2.0000000000000001E-4</v>
      </c>
      <c r="E70" s="317">
        <f t="shared" si="2"/>
        <v>0</v>
      </c>
      <c r="F70" s="302"/>
      <c r="G70" s="303"/>
      <c r="J70" s="300"/>
    </row>
    <row r="71" spans="1:10" s="274" customFormat="1">
      <c r="A71" s="289" t="s">
        <v>5</v>
      </c>
      <c r="B71" s="598" t="s">
        <v>93</v>
      </c>
      <c r="C71" s="598"/>
      <c r="D71" s="316">
        <v>3.3E-3</v>
      </c>
      <c r="E71" s="317">
        <f t="shared" si="2"/>
        <v>0</v>
      </c>
      <c r="F71" s="302"/>
      <c r="G71" s="303"/>
      <c r="J71" s="300"/>
    </row>
    <row r="72" spans="1:10" s="274" customFormat="1">
      <c r="A72" s="289" t="s">
        <v>6</v>
      </c>
      <c r="B72" s="598" t="s">
        <v>94</v>
      </c>
      <c r="C72" s="598"/>
      <c r="D72" s="316">
        <v>6.9999999999999999E-4</v>
      </c>
      <c r="E72" s="317">
        <f t="shared" si="2"/>
        <v>0</v>
      </c>
      <c r="F72" s="302"/>
      <c r="G72" s="303"/>
    </row>
    <row r="73" spans="1:10" s="274" customFormat="1">
      <c r="A73" s="289" t="s">
        <v>7</v>
      </c>
      <c r="B73" s="609" t="s">
        <v>124</v>
      </c>
      <c r="C73" s="598"/>
      <c r="D73" s="316">
        <v>0</v>
      </c>
      <c r="E73" s="317">
        <f t="shared" si="2"/>
        <v>0</v>
      </c>
      <c r="F73" s="302"/>
      <c r="G73" s="303"/>
      <c r="J73" s="275"/>
    </row>
    <row r="74" spans="1:10" s="274" customFormat="1">
      <c r="A74" s="599" t="s">
        <v>394</v>
      </c>
      <c r="B74" s="599"/>
      <c r="C74" s="599"/>
      <c r="D74" s="599"/>
      <c r="E74" s="321">
        <f>SUM(E68:E73)</f>
        <v>0</v>
      </c>
      <c r="F74" s="299"/>
      <c r="J74" s="275"/>
    </row>
    <row r="75" spans="1:10" s="274" customFormat="1">
      <c r="A75" s="606"/>
      <c r="B75" s="607"/>
      <c r="C75" s="607"/>
      <c r="D75" s="607"/>
      <c r="E75" s="608"/>
      <c r="F75" s="299"/>
      <c r="J75" s="275"/>
    </row>
    <row r="76" spans="1:10" s="274" customFormat="1" ht="15" customHeight="1">
      <c r="A76" s="600" t="s">
        <v>147</v>
      </c>
      <c r="B76" s="601"/>
      <c r="C76" s="602"/>
      <c r="D76" s="324" t="s">
        <v>1</v>
      </c>
      <c r="E76" s="324" t="s">
        <v>13</v>
      </c>
      <c r="J76" s="275"/>
    </row>
    <row r="77" spans="1:10" s="274" customFormat="1" ht="15" customHeight="1">
      <c r="A77" s="280" t="s">
        <v>2</v>
      </c>
      <c r="B77" s="637" t="s">
        <v>95</v>
      </c>
      <c r="C77" s="638"/>
      <c r="D77" s="327"/>
      <c r="E77" s="291">
        <v>0</v>
      </c>
      <c r="J77" s="275"/>
    </row>
    <row r="78" spans="1:10" s="274" customFormat="1">
      <c r="A78" s="599" t="s">
        <v>395</v>
      </c>
      <c r="B78" s="599"/>
      <c r="C78" s="599"/>
      <c r="D78" s="599"/>
      <c r="E78" s="321">
        <f>SUM(E77)</f>
        <v>0</v>
      </c>
      <c r="J78" s="275"/>
    </row>
    <row r="79" spans="1:10" s="274" customFormat="1">
      <c r="A79" s="607"/>
      <c r="B79" s="607"/>
      <c r="C79" s="607"/>
      <c r="D79" s="607"/>
      <c r="E79" s="607"/>
      <c r="J79" s="275"/>
    </row>
    <row r="80" spans="1:10" ht="15.75">
      <c r="A80" s="605" t="s">
        <v>403</v>
      </c>
      <c r="B80" s="605"/>
      <c r="C80" s="605"/>
      <c r="D80" s="605"/>
      <c r="E80" s="334">
        <f>SUBMOD_4_1_SUBSTITUTO+SUBMOD_4_2_INTRAJORNADA</f>
        <v>0</v>
      </c>
    </row>
    <row r="81" spans="1:10" s="274" customFormat="1">
      <c r="A81" s="331"/>
      <c r="B81" s="332"/>
      <c r="C81" s="332"/>
      <c r="D81" s="332"/>
      <c r="E81" s="333"/>
      <c r="J81" s="275"/>
    </row>
    <row r="82" spans="1:10" ht="15.75">
      <c r="A82" s="594" t="s">
        <v>65</v>
      </c>
      <c r="B82" s="594"/>
      <c r="C82" s="594"/>
      <c r="D82" s="594"/>
      <c r="E82" s="594"/>
    </row>
    <row r="83" spans="1:10" ht="15.75" customHeight="1">
      <c r="A83" s="319">
        <v>5</v>
      </c>
      <c r="B83" s="610" t="s">
        <v>0</v>
      </c>
      <c r="C83" s="611"/>
      <c r="D83" s="612"/>
      <c r="E83" s="324" t="s">
        <v>13</v>
      </c>
    </row>
    <row r="84" spans="1:10">
      <c r="A84" s="278" t="s">
        <v>2</v>
      </c>
      <c r="B84" s="598" t="s">
        <v>16</v>
      </c>
      <c r="C84" s="598"/>
      <c r="D84" s="598"/>
      <c r="E84" s="317">
        <f>'UNIFORMES E EPI'!G10</f>
        <v>0</v>
      </c>
      <c r="F84" s="304"/>
      <c r="G84" s="305"/>
    </row>
    <row r="85" spans="1:10">
      <c r="A85" s="278" t="s">
        <v>3</v>
      </c>
      <c r="B85" s="598" t="s">
        <v>439</v>
      </c>
      <c r="C85" s="598"/>
      <c r="D85" s="598"/>
      <c r="E85" s="317">
        <f>'UNIFORMES E EPI'!G70</f>
        <v>0</v>
      </c>
    </row>
    <row r="86" spans="1:10">
      <c r="A86" s="278" t="s">
        <v>4</v>
      </c>
      <c r="B86" s="598" t="s">
        <v>17</v>
      </c>
      <c r="C86" s="598"/>
      <c r="D86" s="598"/>
      <c r="E86" s="317">
        <f>'MÁQUINAS E EQUIPAMENTOS'!N28</f>
        <v>0</v>
      </c>
    </row>
    <row r="87" spans="1:10">
      <c r="A87" s="278" t="s">
        <v>5</v>
      </c>
      <c r="B87" s="609" t="s">
        <v>72</v>
      </c>
      <c r="C87" s="598"/>
      <c r="D87" s="598"/>
      <c r="E87" s="317">
        <f>'OUTROS INSUMOS'!L41</f>
        <v>0</v>
      </c>
    </row>
    <row r="88" spans="1:10" ht="15" customHeight="1">
      <c r="A88" s="605" t="s">
        <v>396</v>
      </c>
      <c r="B88" s="605"/>
      <c r="C88" s="605"/>
      <c r="D88" s="605"/>
      <c r="E88" s="334">
        <f>SUM(E84:E87)</f>
        <v>0</v>
      </c>
    </row>
    <row r="89" spans="1:10" ht="18" customHeight="1">
      <c r="A89" s="634"/>
      <c r="B89" s="635"/>
      <c r="C89" s="635"/>
      <c r="D89" s="635"/>
      <c r="E89" s="636"/>
    </row>
    <row r="90" spans="1:10" ht="15" customHeight="1">
      <c r="A90" s="594" t="s">
        <v>64</v>
      </c>
      <c r="B90" s="594"/>
      <c r="C90" s="594"/>
      <c r="D90" s="594"/>
      <c r="E90" s="594"/>
      <c r="F90" s="335">
        <f>MOD_1_REMUNERACAO+E55+MOD_3_PROVISAO_RESCISAO+E80+MOD_5_INSUMOS</f>
        <v>0</v>
      </c>
    </row>
    <row r="91" spans="1:10">
      <c r="A91" s="319">
        <v>6</v>
      </c>
      <c r="B91" s="599" t="s">
        <v>22</v>
      </c>
      <c r="C91" s="599"/>
      <c r="D91" s="324" t="s">
        <v>1</v>
      </c>
      <c r="E91" s="324" t="s">
        <v>13</v>
      </c>
    </row>
    <row r="92" spans="1:10">
      <c r="A92" s="280" t="s">
        <v>2</v>
      </c>
      <c r="B92" s="598" t="s">
        <v>66</v>
      </c>
      <c r="C92" s="598"/>
      <c r="D92" s="325">
        <f>PARÂMETROS!E9</f>
        <v>0</v>
      </c>
      <c r="E92" s="317">
        <f>D92*F90</f>
        <v>0</v>
      </c>
    </row>
    <row r="93" spans="1:10" ht="15.75" customHeight="1">
      <c r="A93" s="289" t="s">
        <v>3</v>
      </c>
      <c r="B93" s="598" t="s">
        <v>28</v>
      </c>
      <c r="C93" s="598"/>
      <c r="D93" s="325">
        <v>0.05</v>
      </c>
      <c r="E93" s="317">
        <f>D93*F90</f>
        <v>0</v>
      </c>
    </row>
    <row r="94" spans="1:10">
      <c r="A94" s="289" t="s">
        <v>4</v>
      </c>
      <c r="B94" s="598" t="s">
        <v>23</v>
      </c>
      <c r="C94" s="598"/>
      <c r="D94" s="316">
        <f>SUM(D95:D97)</f>
        <v>0</v>
      </c>
      <c r="E94" s="317">
        <f>SUM(E95:E97)</f>
        <v>0</v>
      </c>
    </row>
    <row r="95" spans="1:10" ht="15.75" customHeight="1">
      <c r="A95" s="328" t="s">
        <v>67</v>
      </c>
      <c r="B95" s="639" t="s">
        <v>24</v>
      </c>
      <c r="C95" s="639"/>
      <c r="D95" s="330">
        <f>PARÂMETROS!E3</f>
        <v>0</v>
      </c>
      <c r="E95" s="329">
        <f>((MOD_1_REMUNERACAO+MOD_2_ENCARGOS_BENEFICIOS+MOD_3_PROVISAO_RESCISAO+MOD_4_CUSTO_REPOSICAO+MOD_5_INSUMOS+AL_6_A_CUSTOS_INDIRETOS+AL_6_B_LUCRO)*D95)/(1-PERC_TRIBUTOS)</f>
        <v>0</v>
      </c>
    </row>
    <row r="96" spans="1:10">
      <c r="A96" s="328" t="s">
        <v>68</v>
      </c>
      <c r="B96" s="639" t="s">
        <v>346</v>
      </c>
      <c r="C96" s="639"/>
      <c r="D96" s="330">
        <f>PARÂMETROS!E4</f>
        <v>0</v>
      </c>
      <c r="E96" s="329">
        <f>((MOD_1_REMUNERACAO+MOD_2_ENCARGOS_BENEFICIOS+MOD_3_PROVISAO_RESCISAO+MOD_4_CUSTO_REPOSICAO+MOD_5_INSUMOS+AL_6_A_CUSTOS_INDIRETOS+AL_6_B_LUCRO)*D96)/(1-PERC_TRIBUTOS)</f>
        <v>0</v>
      </c>
    </row>
    <row r="97" spans="1:10" s="306" customFormat="1">
      <c r="A97" s="328" t="s">
        <v>69</v>
      </c>
      <c r="B97" s="639" t="s">
        <v>26</v>
      </c>
      <c r="C97" s="639"/>
      <c r="D97" s="330">
        <f>PARÂMETROS!E5</f>
        <v>0</v>
      </c>
      <c r="E97" s="329">
        <f>((MOD_1_REMUNERACAO+MOD_2_ENCARGOS_BENEFICIOS+MOD_3_PROVISAO_RESCISAO+MOD_4_CUSTO_REPOSICAO+MOD_5_INSUMOS+AL_6_A_CUSTOS_INDIRETOS+AL_6_B_LUCRO)*D97)/(1-PERC_TRIBUTOS)</f>
        <v>0</v>
      </c>
      <c r="J97" s="307"/>
    </row>
    <row r="98" spans="1:10" s="306" customFormat="1" ht="15" customHeight="1">
      <c r="A98" s="605" t="s">
        <v>404</v>
      </c>
      <c r="B98" s="605"/>
      <c r="C98" s="605"/>
      <c r="D98" s="605"/>
      <c r="E98" s="334">
        <f>AL_6_A_CUSTOS_INDIRETOS+AL_6_B_LUCRO+AL_6_C_TRIBUTOS</f>
        <v>0</v>
      </c>
      <c r="J98" s="307"/>
    </row>
    <row r="99" spans="1:10" s="306" customFormat="1">
      <c r="A99" s="606"/>
      <c r="B99" s="607"/>
      <c r="C99" s="607"/>
      <c r="D99" s="607"/>
      <c r="E99" s="608"/>
      <c r="J99" s="307"/>
    </row>
    <row r="100" spans="1:10" s="306" customFormat="1" ht="15.75">
      <c r="A100" s="594" t="s">
        <v>45</v>
      </c>
      <c r="B100" s="594"/>
      <c r="C100" s="594"/>
      <c r="D100" s="594"/>
      <c r="E100" s="594"/>
      <c r="J100" s="307"/>
    </row>
    <row r="101" spans="1:10" s="308" customFormat="1" ht="16.5" customHeight="1">
      <c r="A101" s="631" t="s">
        <v>85</v>
      </c>
      <c r="B101" s="632"/>
      <c r="C101" s="632"/>
      <c r="D101" s="633"/>
      <c r="E101" s="320" t="s">
        <v>19</v>
      </c>
      <c r="J101" s="309"/>
    </row>
    <row r="102" spans="1:10" s="306" customFormat="1">
      <c r="A102" s="280" t="s">
        <v>2</v>
      </c>
      <c r="B102" s="598" t="s">
        <v>405</v>
      </c>
      <c r="C102" s="598"/>
      <c r="D102" s="598"/>
      <c r="E102" s="317">
        <f>MOD_1_REMUNERACAO</f>
        <v>0</v>
      </c>
      <c r="J102" s="307"/>
    </row>
    <row r="103" spans="1:10" s="306" customFormat="1" ht="16.5" customHeight="1">
      <c r="A103" s="289" t="s">
        <v>3</v>
      </c>
      <c r="B103" s="598" t="s">
        <v>406</v>
      </c>
      <c r="C103" s="598"/>
      <c r="D103" s="598"/>
      <c r="E103" s="317">
        <f>MOD_2_ENCARGOS_BENEFICIOS</f>
        <v>0</v>
      </c>
      <c r="J103" s="307"/>
    </row>
    <row r="104" spans="1:10" s="306" customFormat="1">
      <c r="A104" s="289" t="s">
        <v>4</v>
      </c>
      <c r="B104" s="598" t="s">
        <v>407</v>
      </c>
      <c r="C104" s="598"/>
      <c r="D104" s="598"/>
      <c r="E104" s="317">
        <f>MOD_3_PROVISAO_RESCISAO</f>
        <v>0</v>
      </c>
      <c r="J104" s="307"/>
    </row>
    <row r="105" spans="1:10" s="306" customFormat="1">
      <c r="A105" s="289" t="s">
        <v>5</v>
      </c>
      <c r="B105" s="598" t="s">
        <v>408</v>
      </c>
      <c r="C105" s="598"/>
      <c r="D105" s="598"/>
      <c r="E105" s="317">
        <f>MOD_4_CUSTO_REPOSICAO</f>
        <v>0</v>
      </c>
      <c r="J105" s="307"/>
    </row>
    <row r="106" spans="1:10" s="306" customFormat="1">
      <c r="A106" s="289" t="s">
        <v>6</v>
      </c>
      <c r="B106" s="598" t="s">
        <v>409</v>
      </c>
      <c r="C106" s="598"/>
      <c r="D106" s="598"/>
      <c r="E106" s="317">
        <f>MOD_5_INSUMOS</f>
        <v>0</v>
      </c>
      <c r="J106" s="307"/>
    </row>
    <row r="107" spans="1:10" s="306" customFormat="1">
      <c r="A107" s="289" t="s">
        <v>7</v>
      </c>
      <c r="B107" s="598" t="s">
        <v>410</v>
      </c>
      <c r="C107" s="598"/>
      <c r="D107" s="598"/>
      <c r="E107" s="317">
        <f>MOD_6_CUSTOS_IND_LUCRO_TRIB</f>
        <v>0</v>
      </c>
      <c r="J107" s="307"/>
    </row>
    <row r="108" spans="1:10" ht="16.5" customHeight="1">
      <c r="A108" s="614" t="s">
        <v>411</v>
      </c>
      <c r="B108" s="614"/>
      <c r="C108" s="614"/>
      <c r="D108" s="614"/>
      <c r="E108" s="336">
        <f>SUM(E102:E107)</f>
        <v>0</v>
      </c>
      <c r="F108" s="310"/>
    </row>
    <row r="109" spans="1:10" ht="16.5" customHeight="1">
      <c r="A109" s="614" t="s">
        <v>27</v>
      </c>
      <c r="B109" s="614"/>
      <c r="C109" s="614"/>
      <c r="D109" s="614"/>
      <c r="E109" s="336">
        <f>VALOR_TOTAL_EMPREGADO*D18</f>
        <v>0</v>
      </c>
    </row>
    <row r="110" spans="1:10">
      <c r="A110" s="615"/>
      <c r="B110" s="615"/>
      <c r="C110" s="615"/>
      <c r="D110" s="615"/>
      <c r="E110" s="615"/>
      <c r="F110" s="615"/>
      <c r="G110" s="615"/>
    </row>
    <row r="111" spans="1:10">
      <c r="A111" s="311"/>
      <c r="B111" s="311"/>
      <c r="C111" s="311"/>
      <c r="D111" s="312"/>
      <c r="E111" s="311"/>
      <c r="F111" s="311"/>
      <c r="G111" s="311"/>
    </row>
    <row r="112" spans="1:10">
      <c r="A112" s="311"/>
      <c r="B112" s="311"/>
      <c r="C112" s="311"/>
      <c r="D112" s="312"/>
      <c r="E112" s="311"/>
      <c r="F112" s="311"/>
      <c r="G112" s="311"/>
    </row>
    <row r="113" spans="1:7">
      <c r="A113" s="311"/>
      <c r="B113" s="311"/>
      <c r="C113" s="311"/>
      <c r="D113" s="312"/>
      <c r="E113" s="311"/>
      <c r="F113" s="311"/>
      <c r="G113" s="311"/>
    </row>
    <row r="114" spans="1:7">
      <c r="A114" s="311"/>
      <c r="B114" s="311"/>
      <c r="C114" s="613"/>
      <c r="D114" s="613"/>
      <c r="E114" s="613"/>
      <c r="F114" s="311"/>
      <c r="G114" s="311"/>
    </row>
    <row r="115" spans="1:7">
      <c r="A115" s="311"/>
      <c r="B115" s="311"/>
      <c r="C115" s="311"/>
      <c r="D115" s="312"/>
      <c r="E115" s="311"/>
      <c r="F115" s="311"/>
      <c r="G115" s="311"/>
    </row>
    <row r="116" spans="1:7">
      <c r="A116" s="313"/>
      <c r="B116" s="313"/>
      <c r="C116" s="311"/>
      <c r="D116" s="312"/>
      <c r="E116" s="311"/>
      <c r="F116" s="311"/>
      <c r="G116" s="311"/>
    </row>
    <row r="117" spans="1:7">
      <c r="A117" s="314"/>
      <c r="B117" s="314"/>
      <c r="C117" s="311"/>
      <c r="D117" s="312"/>
      <c r="E117" s="311"/>
      <c r="F117" s="311"/>
      <c r="G117" s="311"/>
    </row>
    <row r="118" spans="1:7">
      <c r="A118" s="314"/>
      <c r="B118" s="314"/>
      <c r="C118" s="311"/>
      <c r="D118" s="312"/>
      <c r="E118" s="311"/>
      <c r="F118" s="311"/>
      <c r="G118" s="311"/>
    </row>
    <row r="119" spans="1:7">
      <c r="A119" s="311"/>
      <c r="B119" s="311"/>
      <c r="C119" s="311"/>
      <c r="D119" s="312"/>
      <c r="E119" s="311"/>
      <c r="F119" s="311"/>
      <c r="G119" s="311"/>
    </row>
  </sheetData>
  <mergeCells count="114">
    <mergeCell ref="B107:D107"/>
    <mergeCell ref="A108:D108"/>
    <mergeCell ref="A109:D109"/>
    <mergeCell ref="A110:G110"/>
    <mergeCell ref="C114:E114"/>
    <mergeCell ref="A101:D101"/>
    <mergeCell ref="B102:D102"/>
    <mergeCell ref="B103:D103"/>
    <mergeCell ref="B104:D104"/>
    <mergeCell ref="B105:D105"/>
    <mergeCell ref="B106:D106"/>
    <mergeCell ref="B95:C95"/>
    <mergeCell ref="B96:C96"/>
    <mergeCell ref="B97:C97"/>
    <mergeCell ref="A98:D98"/>
    <mergeCell ref="A99:E99"/>
    <mergeCell ref="A100:E100"/>
    <mergeCell ref="A89:E89"/>
    <mergeCell ref="A90:E90"/>
    <mergeCell ref="B91:C91"/>
    <mergeCell ref="B92:C92"/>
    <mergeCell ref="B93:C93"/>
    <mergeCell ref="B94:C94"/>
    <mergeCell ref="B83:D83"/>
    <mergeCell ref="B84:D84"/>
    <mergeCell ref="B85:D85"/>
    <mergeCell ref="B86:D86"/>
    <mergeCell ref="B87:D87"/>
    <mergeCell ref="A88:D88"/>
    <mergeCell ref="A76:C76"/>
    <mergeCell ref="B77:C77"/>
    <mergeCell ref="A78:D78"/>
    <mergeCell ref="A79:E79"/>
    <mergeCell ref="A80:D80"/>
    <mergeCell ref="A82:E82"/>
    <mergeCell ref="B70:C70"/>
    <mergeCell ref="B71:C71"/>
    <mergeCell ref="B72:C72"/>
    <mergeCell ref="B73:C73"/>
    <mergeCell ref="A74:D74"/>
    <mergeCell ref="A75:E75"/>
    <mergeCell ref="A64:D64"/>
    <mergeCell ref="A65:E65"/>
    <mergeCell ref="A66:E66"/>
    <mergeCell ref="A67:C67"/>
    <mergeCell ref="B68:C68"/>
    <mergeCell ref="B69:C69"/>
    <mergeCell ref="B58:C58"/>
    <mergeCell ref="B59:C59"/>
    <mergeCell ref="B60:C60"/>
    <mergeCell ref="B61:C61"/>
    <mergeCell ref="B62:C62"/>
    <mergeCell ref="B63:C63"/>
    <mergeCell ref="B51:D51"/>
    <mergeCell ref="B52:D52"/>
    <mergeCell ref="A53:D53"/>
    <mergeCell ref="A55:D55"/>
    <mergeCell ref="A56:E56"/>
    <mergeCell ref="A57:E57"/>
    <mergeCell ref="A45:D45"/>
    <mergeCell ref="A46:E46"/>
    <mergeCell ref="A47:C47"/>
    <mergeCell ref="B48:D48"/>
    <mergeCell ref="B49:D49"/>
    <mergeCell ref="B50:D50"/>
    <mergeCell ref="B39:C39"/>
    <mergeCell ref="B40:C40"/>
    <mergeCell ref="B41:C41"/>
    <mergeCell ref="B42:C42"/>
    <mergeCell ref="B43:C43"/>
    <mergeCell ref="B44:C44"/>
    <mergeCell ref="B33:C33"/>
    <mergeCell ref="A34:D34"/>
    <mergeCell ref="A35:E35"/>
    <mergeCell ref="A36:C36"/>
    <mergeCell ref="B37:C37"/>
    <mergeCell ref="B38:C38"/>
    <mergeCell ref="B27:C27"/>
    <mergeCell ref="A28:D28"/>
    <mergeCell ref="A29:E29"/>
    <mergeCell ref="A30:E30"/>
    <mergeCell ref="A31:C31"/>
    <mergeCell ref="B32:C32"/>
    <mergeCell ref="B21:C21"/>
    <mergeCell ref="B22:C22"/>
    <mergeCell ref="B23:C23"/>
    <mergeCell ref="B24:C24"/>
    <mergeCell ref="B25:C25"/>
    <mergeCell ref="B26:C26"/>
    <mergeCell ref="C16:E16"/>
    <mergeCell ref="B17:C17"/>
    <mergeCell ref="B18:C18"/>
    <mergeCell ref="D18:E18"/>
    <mergeCell ref="A19:E19"/>
    <mergeCell ref="A20:E20"/>
    <mergeCell ref="C14:E14"/>
    <mergeCell ref="B15:C15"/>
    <mergeCell ref="D15:E15"/>
    <mergeCell ref="A5:E5"/>
    <mergeCell ref="B6:D6"/>
    <mergeCell ref="C7:E7"/>
    <mergeCell ref="B9:D9"/>
    <mergeCell ref="B10:D10"/>
    <mergeCell ref="C8:E8"/>
    <mergeCell ref="A1:E1"/>
    <mergeCell ref="A2:E2"/>
    <mergeCell ref="A3:B3"/>
    <mergeCell ref="C3:E3"/>
    <mergeCell ref="A4:B4"/>
    <mergeCell ref="C4:D4"/>
    <mergeCell ref="A11:E11"/>
    <mergeCell ref="A12:E12"/>
    <mergeCell ref="B13:C13"/>
    <mergeCell ref="D13:E13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59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20"/>
  <sheetViews>
    <sheetView topLeftCell="B19" workbookViewId="0">
      <selection activeCell="F24" sqref="F24"/>
    </sheetView>
  </sheetViews>
  <sheetFormatPr defaultRowHeight="12.75"/>
  <cols>
    <col min="1" max="1" width="6.42578125" hidden="1" customWidth="1"/>
    <col min="2" max="2" width="14.7109375" customWidth="1"/>
    <col min="3" max="3" width="37" customWidth="1"/>
    <col min="4" max="4" width="15.5703125" customWidth="1"/>
    <col min="5" max="5" width="22.7109375" customWidth="1"/>
    <col min="6" max="6" width="19.42578125" customWidth="1"/>
    <col min="7" max="7" width="12" customWidth="1"/>
    <col min="8" max="8" width="14.7109375" customWidth="1"/>
  </cols>
  <sheetData>
    <row r="1" spans="1:8" ht="20.25">
      <c r="A1" s="6"/>
      <c r="B1" s="580" t="s">
        <v>166</v>
      </c>
      <c r="C1" s="581"/>
      <c r="D1" s="581"/>
      <c r="E1" s="581"/>
      <c r="F1" s="582"/>
      <c r="G1" s="6"/>
      <c r="H1" s="6"/>
    </row>
    <row r="2" spans="1:8" ht="20.25">
      <c r="A2" s="6"/>
      <c r="B2" s="583" t="e">
        <f>UG</f>
        <v>#REF!</v>
      </c>
      <c r="C2" s="584"/>
      <c r="D2" s="585"/>
      <c r="E2" s="58" t="s">
        <v>46</v>
      </c>
      <c r="F2" s="59">
        <v>44099</v>
      </c>
      <c r="G2" s="6"/>
      <c r="H2" s="6"/>
    </row>
    <row r="3" spans="1:8" ht="25.5">
      <c r="A3" s="60"/>
      <c r="B3" s="586" t="s">
        <v>128</v>
      </c>
      <c r="C3" s="586"/>
      <c r="D3" s="586"/>
      <c r="E3" s="586"/>
      <c r="F3" s="586"/>
      <c r="G3" s="60"/>
      <c r="H3" s="60"/>
    </row>
    <row r="4" spans="1:8" ht="16.5">
      <c r="A4" s="60"/>
      <c r="B4" s="587" t="s">
        <v>83</v>
      </c>
      <c r="C4" s="587"/>
      <c r="D4" s="587"/>
      <c r="E4" s="587"/>
      <c r="F4" s="587"/>
      <c r="G4" s="60"/>
      <c r="H4" s="60"/>
    </row>
    <row r="5" spans="1:8" ht="16.5">
      <c r="A5" s="60"/>
      <c r="B5" s="573" t="s">
        <v>144</v>
      </c>
      <c r="C5" s="573"/>
      <c r="D5" s="588" t="s">
        <v>167</v>
      </c>
      <c r="E5" s="588"/>
      <c r="F5" s="588"/>
      <c r="G5" s="60"/>
      <c r="H5" s="60"/>
    </row>
    <row r="6" spans="1:8" ht="16.5">
      <c r="A6" s="60"/>
      <c r="B6" s="577" t="s">
        <v>145</v>
      </c>
      <c r="C6" s="577"/>
      <c r="D6" s="578" t="e">
        <f>MODALIDADE_DE_LICITACAO</f>
        <v>#REF!</v>
      </c>
      <c r="E6" s="578"/>
      <c r="F6" s="76" t="s">
        <v>168</v>
      </c>
      <c r="G6" s="60"/>
      <c r="H6" s="60"/>
    </row>
    <row r="7" spans="1:8" ht="17.25">
      <c r="A7" s="60"/>
      <c r="B7" s="579" t="s">
        <v>47</v>
      </c>
      <c r="C7" s="579"/>
      <c r="D7" s="579"/>
      <c r="E7" s="579"/>
      <c r="F7" s="579"/>
      <c r="G7" s="60"/>
      <c r="H7" s="60"/>
    </row>
    <row r="8" spans="1:8" ht="16.5">
      <c r="A8" s="60"/>
      <c r="B8" s="16" t="s">
        <v>2</v>
      </c>
      <c r="C8" s="573" t="s">
        <v>52</v>
      </c>
      <c r="D8" s="573"/>
      <c r="E8" s="573"/>
      <c r="F8" s="61">
        <v>44099</v>
      </c>
      <c r="G8" s="60"/>
      <c r="H8" s="60"/>
    </row>
    <row r="9" spans="1:8" ht="33">
      <c r="A9" s="60"/>
      <c r="B9" s="1" t="s">
        <v>3</v>
      </c>
      <c r="C9" s="49" t="s">
        <v>29</v>
      </c>
      <c r="D9" s="574" t="e">
        <f>IF(LOCAL_DE_EXECUCAO="","",LOCAL_DE_EXECUCAO)</f>
        <v>#REF!</v>
      </c>
      <c r="E9" s="574"/>
      <c r="F9" s="574"/>
      <c r="G9" s="60"/>
      <c r="H9" s="60"/>
    </row>
    <row r="10" spans="1:8" ht="16.5">
      <c r="A10" s="60"/>
      <c r="B10" s="16" t="s">
        <v>4</v>
      </c>
      <c r="C10" s="573" t="s">
        <v>30</v>
      </c>
      <c r="D10" s="573"/>
      <c r="E10" s="573"/>
      <c r="F10" s="62" t="s">
        <v>314</v>
      </c>
      <c r="G10" s="60"/>
      <c r="H10" s="60"/>
    </row>
    <row r="11" spans="1:8" ht="16.5">
      <c r="A11" s="60"/>
      <c r="B11" s="1" t="s">
        <v>5</v>
      </c>
      <c r="C11" s="574" t="s">
        <v>53</v>
      </c>
      <c r="D11" s="574"/>
      <c r="E11" s="574"/>
      <c r="F11" s="18" t="e">
        <f>NUMERO_MESES_EXEC_CONTRATUAL</f>
        <v>#REF!</v>
      </c>
      <c r="G11" s="60"/>
      <c r="H11" s="60"/>
    </row>
    <row r="12" spans="1:8" ht="16.5">
      <c r="A12" s="60"/>
      <c r="B12" s="1" t="s">
        <v>6</v>
      </c>
      <c r="C12" s="575" t="s">
        <v>71</v>
      </c>
      <c r="D12" s="575"/>
      <c r="E12" s="575"/>
      <c r="F12" s="48">
        <v>4</v>
      </c>
      <c r="G12" s="60"/>
      <c r="H12" s="60"/>
    </row>
    <row r="13" spans="1:8" ht="25.5">
      <c r="A13" s="65"/>
      <c r="B13" s="63" t="s">
        <v>126</v>
      </c>
      <c r="C13" s="64"/>
      <c r="D13" s="64"/>
      <c r="E13" s="64"/>
      <c r="F13" s="64"/>
      <c r="G13" s="65"/>
      <c r="H13" s="65"/>
    </row>
    <row r="14" spans="1:8" ht="16.5" customHeight="1">
      <c r="A14" s="60"/>
      <c r="B14" s="94">
        <v>1</v>
      </c>
      <c r="C14" s="576" t="s">
        <v>49</v>
      </c>
      <c r="D14" s="576"/>
      <c r="E14" s="640" t="s">
        <v>196</v>
      </c>
      <c r="F14" s="640"/>
      <c r="G14" s="60"/>
      <c r="H14" s="60"/>
    </row>
    <row r="15" spans="1:8" ht="16.5">
      <c r="A15" s="60"/>
      <c r="B15" s="94">
        <v>2</v>
      </c>
      <c r="C15" s="17" t="s">
        <v>48</v>
      </c>
      <c r="D15" s="647"/>
      <c r="E15" s="564"/>
      <c r="F15" s="564"/>
      <c r="G15" s="60"/>
      <c r="H15" s="60"/>
    </row>
    <row r="16" spans="1:8" ht="16.5">
      <c r="A16" s="60"/>
      <c r="B16" s="94">
        <v>3</v>
      </c>
      <c r="C16" s="74" t="s">
        <v>50</v>
      </c>
      <c r="D16" s="568" t="str">
        <f>E14</f>
        <v>RECEPÇÃO DIURNO 12X36 / AUX. ESCRITÓRIO</v>
      </c>
      <c r="E16" s="568"/>
      <c r="F16" s="568"/>
      <c r="G16" s="60"/>
      <c r="H16" s="60"/>
    </row>
    <row r="17" spans="1:8" ht="16.5">
      <c r="A17" s="60"/>
      <c r="B17" s="16">
        <v>4</v>
      </c>
      <c r="C17" s="569" t="s">
        <v>51</v>
      </c>
      <c r="D17" s="569"/>
      <c r="E17" s="569"/>
      <c r="F17" s="75"/>
      <c r="G17" s="60"/>
      <c r="H17" s="60"/>
    </row>
    <row r="18" spans="1:8" ht="30.75">
      <c r="A18" s="66"/>
      <c r="B18" s="648" t="s">
        <v>32</v>
      </c>
      <c r="C18" s="570"/>
      <c r="D18" s="570"/>
      <c r="E18" s="570"/>
      <c r="F18" s="570"/>
      <c r="G18" s="66"/>
      <c r="H18" s="66"/>
    </row>
    <row r="19" spans="1:8" ht="16.5">
      <c r="A19" s="6"/>
      <c r="B19" s="537" t="s">
        <v>44</v>
      </c>
      <c r="C19" s="537"/>
      <c r="D19" s="537"/>
      <c r="E19" s="537"/>
      <c r="F19" s="71" t="e">
        <f>IF(EMPREG_POR_POSTO="","",EMPREG_POR_POSTO)</f>
        <v>#REF!</v>
      </c>
      <c r="G19" s="6"/>
      <c r="H19" s="6"/>
    </row>
    <row r="20" spans="1:8" ht="16.5">
      <c r="A20" s="6"/>
      <c r="B20" s="37" t="s">
        <v>8</v>
      </c>
      <c r="C20" s="11"/>
      <c r="D20" s="11"/>
      <c r="E20" s="7"/>
      <c r="F20" s="7"/>
      <c r="G20" s="6"/>
      <c r="H20" s="6"/>
    </row>
    <row r="21" spans="1:8" ht="16.5">
      <c r="A21" s="6"/>
      <c r="B21" s="1">
        <v>1</v>
      </c>
      <c r="C21" s="554" t="s">
        <v>9</v>
      </c>
      <c r="D21" s="554"/>
      <c r="E21" s="554"/>
      <c r="F21" s="3" t="s">
        <v>13</v>
      </c>
      <c r="G21" s="6"/>
      <c r="H21" s="6"/>
    </row>
    <row r="22" spans="1:8" ht="16.5">
      <c r="A22" s="6"/>
      <c r="B22" s="1" t="s">
        <v>2</v>
      </c>
      <c r="C22" s="571" t="s">
        <v>78</v>
      </c>
      <c r="D22" s="571"/>
      <c r="E22" s="571"/>
      <c r="F22" s="103" t="e">
        <f>#REF!</f>
        <v>#REF!</v>
      </c>
      <c r="G22" s="6"/>
      <c r="H22" s="6"/>
    </row>
    <row r="23" spans="1:8" ht="16.5">
      <c r="A23" s="6"/>
      <c r="B23" s="1" t="s">
        <v>3</v>
      </c>
      <c r="C23" s="565" t="s">
        <v>127</v>
      </c>
      <c r="D23" s="566"/>
      <c r="E23" s="567"/>
      <c r="F23" s="4">
        <f>1320.87*40%</f>
        <v>528.35</v>
      </c>
      <c r="G23" s="6"/>
      <c r="H23" s="6"/>
    </row>
    <row r="24" spans="1:8" ht="16.5">
      <c r="A24" s="6"/>
      <c r="B24" s="1" t="s">
        <v>4</v>
      </c>
      <c r="C24" s="572" t="s">
        <v>70</v>
      </c>
      <c r="D24" s="572"/>
      <c r="E24" s="572"/>
      <c r="F24" s="40">
        <v>0</v>
      </c>
      <c r="G24" s="6"/>
      <c r="H24" s="6"/>
    </row>
    <row r="25" spans="1:8" ht="16.5">
      <c r="A25" s="6"/>
      <c r="B25" s="1" t="s">
        <v>5</v>
      </c>
      <c r="C25" s="535" t="s">
        <v>73</v>
      </c>
      <c r="D25" s="535"/>
      <c r="E25" s="535"/>
      <c r="F25" s="4">
        <v>0</v>
      </c>
      <c r="G25" s="6"/>
      <c r="H25" s="6"/>
    </row>
    <row r="26" spans="1:8" ht="16.5">
      <c r="A26" s="6"/>
      <c r="B26" s="1" t="s">
        <v>6</v>
      </c>
      <c r="C26" s="565" t="s">
        <v>127</v>
      </c>
      <c r="D26" s="566"/>
      <c r="E26" s="567"/>
      <c r="F26" s="40">
        <v>0</v>
      </c>
      <c r="G26" s="6"/>
      <c r="H26" s="6"/>
    </row>
    <row r="27" spans="1:8" ht="16.5">
      <c r="A27" s="6"/>
      <c r="B27" s="1" t="s">
        <v>7</v>
      </c>
      <c r="C27" s="558" t="s">
        <v>193</v>
      </c>
      <c r="D27" s="559"/>
      <c r="E27" s="560"/>
      <c r="F27" s="4" t="e">
        <f>(AL_1_A_SAL_BASE+AL_1_B_ADIC_PERIC)/220*1.5*30+(AL_1_A_SAL_BASE/220*2*30)</f>
        <v>#REF!</v>
      </c>
      <c r="G27" s="6"/>
      <c r="H27" s="6"/>
    </row>
    <row r="28" spans="1:8" ht="16.5">
      <c r="A28" s="6"/>
      <c r="B28" s="1" t="s">
        <v>10</v>
      </c>
      <c r="C28" s="555" t="s">
        <v>63</v>
      </c>
      <c r="D28" s="556"/>
      <c r="E28" s="557"/>
      <c r="F28" s="40" t="e">
        <f>SUM(AL_1_A_SAL_BASE+AL_1_B_ADIC_PERIC+F27)/220*0.5*15</f>
        <v>#REF!</v>
      </c>
      <c r="G28" s="6"/>
      <c r="H28" s="6"/>
    </row>
    <row r="29" spans="1:8" ht="16.5">
      <c r="A29" s="6"/>
      <c r="B29" s="1" t="s">
        <v>11</v>
      </c>
      <c r="C29" s="558" t="e">
        <f>OUTROS_REMUNERACAO_3_DESCRICAO</f>
        <v>#REF!</v>
      </c>
      <c r="D29" s="559"/>
      <c r="E29" s="560"/>
      <c r="F29" s="4" t="e">
        <f>OUTROS_REMUNERACAO_3</f>
        <v>#REF!</v>
      </c>
      <c r="G29" s="6"/>
      <c r="H29" s="6"/>
    </row>
    <row r="30" spans="1:8" ht="16.5">
      <c r="A30" s="6"/>
      <c r="B30" s="561" t="s">
        <v>38</v>
      </c>
      <c r="C30" s="561"/>
      <c r="D30" s="561"/>
      <c r="E30" s="561"/>
      <c r="F30" s="28" t="e">
        <f>SUM(F22:F29)</f>
        <v>#REF!</v>
      </c>
      <c r="G30" s="6"/>
      <c r="H30" s="6"/>
    </row>
    <row r="31" spans="1:8" ht="16.5">
      <c r="A31" s="6"/>
      <c r="B31" s="37" t="s">
        <v>54</v>
      </c>
      <c r="C31" s="11"/>
      <c r="D31" s="11"/>
      <c r="E31" s="13"/>
      <c r="F31" s="13"/>
      <c r="G31" s="6"/>
      <c r="H31" s="6"/>
    </row>
    <row r="32" spans="1:8" ht="16.5">
      <c r="A32" s="6"/>
      <c r="B32" s="37" t="s">
        <v>96</v>
      </c>
      <c r="C32" s="5"/>
      <c r="D32" s="14"/>
      <c r="E32" s="12"/>
      <c r="F32" s="12"/>
      <c r="G32" s="6"/>
      <c r="H32" s="6"/>
    </row>
    <row r="33" spans="1:8" ht="16.5">
      <c r="A33" s="6"/>
      <c r="B33" s="1" t="s">
        <v>55</v>
      </c>
      <c r="C33" s="537" t="s">
        <v>79</v>
      </c>
      <c r="D33" s="537"/>
      <c r="E33" s="3" t="s">
        <v>1</v>
      </c>
      <c r="F33" s="3" t="s">
        <v>13</v>
      </c>
      <c r="G33" s="6"/>
      <c r="H33" s="6"/>
    </row>
    <row r="34" spans="1:8" ht="16.5">
      <c r="A34" s="6"/>
      <c r="B34" s="1" t="s">
        <v>2</v>
      </c>
      <c r="C34" s="534" t="s">
        <v>39</v>
      </c>
      <c r="D34" s="534"/>
      <c r="E34" s="42">
        <f>PERC_DEC_TERC</f>
        <v>8.33</v>
      </c>
      <c r="F34" s="41" t="e">
        <f>PERC_DEC_TERC%*MOD_1_REMUNERACAO</f>
        <v>#REF!</v>
      </c>
      <c r="G34" s="6"/>
      <c r="H34" s="6"/>
    </row>
    <row r="35" spans="1:8" ht="16.5">
      <c r="A35" s="6"/>
      <c r="B35" s="2" t="s">
        <v>3</v>
      </c>
      <c r="C35" s="535" t="s">
        <v>81</v>
      </c>
      <c r="D35" s="535"/>
      <c r="E35" s="26">
        <f>PERC_ADIC_FERIAS</f>
        <v>2.78</v>
      </c>
      <c r="F35" s="24" t="e">
        <f>PERC_ADIC_FERIAS%*MOD_1_REMUNERACAO</f>
        <v>#REF!</v>
      </c>
      <c r="G35" s="6"/>
      <c r="H35" s="6"/>
    </row>
    <row r="36" spans="1:8" ht="16.5">
      <c r="A36" s="67"/>
      <c r="B36" s="540" t="s">
        <v>38</v>
      </c>
      <c r="C36" s="541"/>
      <c r="D36" s="541"/>
      <c r="E36" s="542"/>
      <c r="F36" s="29" t="e">
        <f>SUM(F34:F35)</f>
        <v>#REF!</v>
      </c>
      <c r="G36" s="67"/>
      <c r="H36" s="67"/>
    </row>
    <row r="37" spans="1:8" ht="16.5">
      <c r="A37" s="67"/>
      <c r="B37" s="562" t="s">
        <v>56</v>
      </c>
      <c r="C37" s="562"/>
      <c r="D37" s="562"/>
      <c r="E37" s="562"/>
      <c r="F37" s="562"/>
      <c r="G37" s="67"/>
      <c r="H37" s="67"/>
    </row>
    <row r="38" spans="1:8" ht="16.5">
      <c r="A38" s="67"/>
      <c r="B38" s="1" t="s">
        <v>57</v>
      </c>
      <c r="C38" s="563" t="s">
        <v>82</v>
      </c>
      <c r="D38" s="563"/>
      <c r="E38" s="3" t="s">
        <v>1</v>
      </c>
      <c r="F38" s="3" t="s">
        <v>13</v>
      </c>
      <c r="G38" s="67"/>
      <c r="H38" s="67"/>
    </row>
    <row r="39" spans="1:8" ht="16.5">
      <c r="A39" s="6"/>
      <c r="B39" s="1" t="s">
        <v>2</v>
      </c>
      <c r="C39" s="534" t="s">
        <v>33</v>
      </c>
      <c r="D39" s="534"/>
      <c r="E39" s="42">
        <f>PERC_INSS</f>
        <v>20</v>
      </c>
      <c r="F39" s="41" t="e">
        <f>PERC_INSS%*(MOD_1_REMUNERACAO+SUBMOD_2_1_DEC_TERC_ADIC_FERIAS)</f>
        <v>#REF!</v>
      </c>
      <c r="G39" s="6"/>
      <c r="H39" s="6"/>
    </row>
    <row r="40" spans="1:8" ht="16.5">
      <c r="A40" s="60"/>
      <c r="B40" s="2" t="s">
        <v>3</v>
      </c>
      <c r="C40" s="535" t="s">
        <v>35</v>
      </c>
      <c r="D40" s="535"/>
      <c r="E40" s="33">
        <f>PERC_SAL_EDUCACAO</f>
        <v>2.5</v>
      </c>
      <c r="F40" s="24" t="e">
        <f>PERC_SAL_EDUCACAO%*(MOD_1_REMUNERACAO+SUBMOD_2_1_DEC_TERC_ADIC_FERIAS)</f>
        <v>#REF!</v>
      </c>
      <c r="G40" s="60"/>
      <c r="H40" s="60"/>
    </row>
    <row r="41" spans="1:8" ht="16.5">
      <c r="A41" s="60"/>
      <c r="B41" s="2" t="s">
        <v>4</v>
      </c>
      <c r="C41" s="534" t="s">
        <v>76</v>
      </c>
      <c r="D41" s="534"/>
      <c r="E41" s="42">
        <f>PERC_RAT</f>
        <v>3.09</v>
      </c>
      <c r="F41" s="41" t="e">
        <f>H41</f>
        <v>#REF!</v>
      </c>
      <c r="G41" s="93">
        <f>'1.ALMOXARIFE C INSAL '!G41</f>
        <v>3.09E-2</v>
      </c>
      <c r="H41" s="60" t="e">
        <f>G41*(SUBMOD_2_1_DEC_TERC_ADIC_FERIAS+MOD_1_REMUNERACAO)</f>
        <v>#REF!</v>
      </c>
    </row>
    <row r="42" spans="1:8" ht="16.5">
      <c r="A42" s="60"/>
      <c r="B42" s="2" t="s">
        <v>5</v>
      </c>
      <c r="C42" s="535" t="s">
        <v>74</v>
      </c>
      <c r="D42" s="535"/>
      <c r="E42" s="26">
        <f>PERC_SESC</f>
        <v>1.5</v>
      </c>
      <c r="F42" s="24" t="e">
        <f>PERC_SESC%*(MOD_1_REMUNERACAO+SUBMOD_2_1_DEC_TERC_ADIC_FERIAS)</f>
        <v>#REF!</v>
      </c>
      <c r="G42" s="60"/>
      <c r="H42" s="60"/>
    </row>
    <row r="43" spans="1:8" ht="16.5">
      <c r="A43" s="60"/>
      <c r="B43" s="2" t="s">
        <v>6</v>
      </c>
      <c r="C43" s="534" t="s">
        <v>75</v>
      </c>
      <c r="D43" s="534"/>
      <c r="E43" s="42">
        <f>PERC_SENAC</f>
        <v>1</v>
      </c>
      <c r="F43" s="41" t="e">
        <f>PERC_SENAC%*(MOD_1_REMUNERACAO+SUBMOD_2_1_DEC_TERC_ADIC_FERIAS)</f>
        <v>#REF!</v>
      </c>
      <c r="G43" s="60"/>
      <c r="H43" s="60"/>
    </row>
    <row r="44" spans="1:8" ht="16.5">
      <c r="A44" s="60"/>
      <c r="B44" s="2" t="s">
        <v>7</v>
      </c>
      <c r="C44" s="535" t="s">
        <v>37</v>
      </c>
      <c r="D44" s="535"/>
      <c r="E44" s="33">
        <f>PERC_SEBRAE</f>
        <v>0.6</v>
      </c>
      <c r="F44" s="24" t="e">
        <f>PERC_SEBRAE%*(MOD_1_REMUNERACAO+SUBMOD_2_1_DEC_TERC_ADIC_FERIAS)</f>
        <v>#REF!</v>
      </c>
      <c r="G44" s="60"/>
      <c r="H44" s="60"/>
    </row>
    <row r="45" spans="1:8" ht="16.5">
      <c r="A45" s="60"/>
      <c r="B45" s="2" t="s">
        <v>10</v>
      </c>
      <c r="C45" s="534" t="s">
        <v>34</v>
      </c>
      <c r="D45" s="534"/>
      <c r="E45" s="42">
        <f>PERC_INCRA</f>
        <v>0.2</v>
      </c>
      <c r="F45" s="41" t="e">
        <f>PERC_INCRA%*(MOD_1_REMUNERACAO+SUBMOD_2_1_DEC_TERC_ADIC_FERIAS)</f>
        <v>#REF!</v>
      </c>
      <c r="G45" s="60"/>
      <c r="H45" s="60"/>
    </row>
    <row r="46" spans="1:8" ht="16.5">
      <c r="A46" s="6"/>
      <c r="B46" s="2" t="s">
        <v>11</v>
      </c>
      <c r="C46" s="535" t="s">
        <v>36</v>
      </c>
      <c r="D46" s="535"/>
      <c r="E46" s="33">
        <f>PERC_FGTS</f>
        <v>8</v>
      </c>
      <c r="F46" s="24" t="e">
        <f>PERC_FGTS%*(MOD_1_REMUNERACAO+SUBMOD_2_1_DEC_TERC_ADIC_FERIAS)</f>
        <v>#REF!</v>
      </c>
      <c r="G46" s="84">
        <v>0.08</v>
      </c>
      <c r="H46" s="90">
        <v>0.36890000000000001</v>
      </c>
    </row>
    <row r="47" spans="1:8" ht="16.5">
      <c r="A47" s="6"/>
      <c r="B47" s="540" t="s">
        <v>38</v>
      </c>
      <c r="C47" s="541"/>
      <c r="D47" s="541"/>
      <c r="E47" s="542"/>
      <c r="F47" s="30" t="e">
        <f>SUM(F39:F46)</f>
        <v>#REF!</v>
      </c>
      <c r="G47" s="6"/>
      <c r="H47" s="6"/>
    </row>
    <row r="48" spans="1:8" ht="16.5">
      <c r="A48" s="6"/>
      <c r="B48" s="37" t="s">
        <v>59</v>
      </c>
      <c r="C48" s="60"/>
      <c r="D48" s="60"/>
      <c r="E48" s="60"/>
      <c r="F48" s="60"/>
      <c r="G48" s="6"/>
      <c r="H48" s="6"/>
    </row>
    <row r="49" spans="1:8" ht="16.5">
      <c r="A49" s="6"/>
      <c r="B49" s="1" t="s">
        <v>77</v>
      </c>
      <c r="C49" s="554" t="s">
        <v>14</v>
      </c>
      <c r="D49" s="554"/>
      <c r="E49" s="554"/>
      <c r="F49" s="3" t="s">
        <v>13</v>
      </c>
      <c r="G49" s="6"/>
      <c r="H49" s="6"/>
    </row>
    <row r="50" spans="1:8" ht="16.5">
      <c r="A50" s="6"/>
      <c r="B50" s="16" t="s">
        <v>2</v>
      </c>
      <c r="C50" s="534" t="s">
        <v>15</v>
      </c>
      <c r="D50" s="534"/>
      <c r="E50" s="534"/>
      <c r="F50" s="102" t="e">
        <f>(4*2*15)-(AL_1_A_SAL_BASE*6%)</f>
        <v>#REF!</v>
      </c>
      <c r="G50" s="6"/>
      <c r="H50" s="6"/>
    </row>
    <row r="51" spans="1:8" ht="16.5">
      <c r="A51" s="67"/>
      <c r="B51" s="16" t="s">
        <v>3</v>
      </c>
      <c r="C51" s="535" t="s">
        <v>58</v>
      </c>
      <c r="D51" s="535"/>
      <c r="E51" s="535"/>
      <c r="F51" s="102">
        <f>23.5*15*90%</f>
        <v>317.25</v>
      </c>
      <c r="G51" s="67">
        <v>372.24</v>
      </c>
      <c r="H51" s="67"/>
    </row>
    <row r="52" spans="1:8" ht="16.5">
      <c r="A52" s="67"/>
      <c r="B52" s="16" t="s">
        <v>4</v>
      </c>
      <c r="C52" s="555" t="e">
        <f>OUTROS_BENEFICIOS_1_DESCRICAO</f>
        <v>#REF!</v>
      </c>
      <c r="D52" s="556"/>
      <c r="E52" s="557"/>
      <c r="F52" s="102" t="e">
        <f>OUTROS_BENEFICIOS_1</f>
        <v>#REF!</v>
      </c>
      <c r="G52" s="67"/>
      <c r="H52" s="67"/>
    </row>
    <row r="53" spans="1:8" ht="16.5">
      <c r="A53" s="67"/>
      <c r="B53" s="16" t="s">
        <v>5</v>
      </c>
      <c r="C53" s="86" t="e">
        <f>'1.ALMOXARIFE C INSAL '!C53:E53</f>
        <v>#REF!</v>
      </c>
      <c r="D53" s="87"/>
      <c r="E53" s="88"/>
      <c r="F53" s="102">
        <v>19</v>
      </c>
      <c r="G53" s="67"/>
      <c r="H53" s="67"/>
    </row>
    <row r="54" spans="1:8" ht="16.5">
      <c r="A54" s="67"/>
      <c r="B54" s="16" t="s">
        <v>6</v>
      </c>
      <c r="C54" s="555" t="e">
        <f>OUTROS_BENEFICIOS_3_DESCRICAO</f>
        <v>#REF!</v>
      </c>
      <c r="D54" s="556"/>
      <c r="E54" s="557"/>
      <c r="F54" s="41" t="e">
        <f>OUTROS_BENEFICIOS_3</f>
        <v>#REF!</v>
      </c>
      <c r="G54" s="67"/>
      <c r="H54" s="67"/>
    </row>
    <row r="55" spans="1:8" ht="16.5">
      <c r="A55" s="67"/>
      <c r="B55" s="561" t="s">
        <v>38</v>
      </c>
      <c r="C55" s="561"/>
      <c r="D55" s="561"/>
      <c r="E55" s="561"/>
      <c r="F55" s="28" t="e">
        <f>SUM(F50:F54)</f>
        <v>#REF!</v>
      </c>
      <c r="G55" s="67"/>
      <c r="H55" s="67"/>
    </row>
    <row r="56" spans="1:8" ht="16.5">
      <c r="A56" s="67"/>
      <c r="B56" s="37" t="s">
        <v>60</v>
      </c>
      <c r="C56" s="5"/>
      <c r="D56" s="14"/>
      <c r="E56" s="12"/>
      <c r="F56" s="12"/>
      <c r="G56" s="67"/>
      <c r="H56" s="67"/>
    </row>
    <row r="57" spans="1:8" ht="16.5">
      <c r="A57" s="67"/>
      <c r="B57" s="1">
        <v>3</v>
      </c>
      <c r="C57" s="537" t="s">
        <v>40</v>
      </c>
      <c r="D57" s="537"/>
      <c r="E57" s="3" t="s">
        <v>1</v>
      </c>
      <c r="F57" s="3" t="s">
        <v>13</v>
      </c>
      <c r="G57" s="67"/>
      <c r="H57" s="67"/>
    </row>
    <row r="58" spans="1:8" ht="16.5">
      <c r="A58" s="67"/>
      <c r="B58" s="1" t="s">
        <v>2</v>
      </c>
      <c r="C58" s="552" t="s">
        <v>41</v>
      </c>
      <c r="D58" s="552"/>
      <c r="E58" s="91">
        <v>4.1999999999999997E-3</v>
      </c>
      <c r="F58" s="41" t="e">
        <f t="shared" ref="F58:F63" si="0">H58</f>
        <v>#REF!</v>
      </c>
      <c r="G58" s="83">
        <f>'1.ALMOXARIFE C INSAL '!G58</f>
        <v>4.1999999999999997E-3</v>
      </c>
      <c r="H58" s="85" t="e">
        <f t="shared" ref="H58:H63" si="1">E58*MOD_1_REMUNERACAO</f>
        <v>#REF!</v>
      </c>
    </row>
    <row r="59" spans="1:8" ht="16.5">
      <c r="A59" s="67"/>
      <c r="B59" s="2" t="s">
        <v>3</v>
      </c>
      <c r="C59" s="553" t="s">
        <v>173</v>
      </c>
      <c r="D59" s="553"/>
      <c r="E59" s="91">
        <v>2.9999999999999997E-4</v>
      </c>
      <c r="F59" s="24" t="e">
        <f t="shared" si="0"/>
        <v>#REF!</v>
      </c>
      <c r="G59" s="83">
        <f>G58*G46</f>
        <v>2.9999999999999997E-4</v>
      </c>
      <c r="H59" s="85" t="e">
        <f t="shared" si="1"/>
        <v>#REF!</v>
      </c>
    </row>
    <row r="60" spans="1:8" ht="33">
      <c r="A60" s="67"/>
      <c r="B60" s="2" t="s">
        <v>4</v>
      </c>
      <c r="C60" s="77" t="s">
        <v>174</v>
      </c>
      <c r="D60" s="77"/>
      <c r="E60" s="91">
        <v>1E-4</v>
      </c>
      <c r="F60" s="41" t="e">
        <f t="shared" si="0"/>
        <v>#REF!</v>
      </c>
      <c r="G60" s="83">
        <f>'1.ALMOXARIFE C INSAL '!G60</f>
        <v>1E-4</v>
      </c>
      <c r="H60" s="85" t="e">
        <f t="shared" si="1"/>
        <v>#REF!</v>
      </c>
    </row>
    <row r="61" spans="1:8" ht="16.5">
      <c r="A61" s="67"/>
      <c r="B61" s="2" t="s">
        <v>5</v>
      </c>
      <c r="C61" s="78" t="s">
        <v>42</v>
      </c>
      <c r="D61" s="78"/>
      <c r="E61" s="91">
        <v>1.9E-3</v>
      </c>
      <c r="F61" s="24" t="e">
        <f>H61</f>
        <v>#REF!</v>
      </c>
      <c r="G61" s="105">
        <f>'1.ALMOXARIFE C INSAL '!G61</f>
        <v>1.9400000000000001E-2</v>
      </c>
      <c r="H61" s="85" t="e">
        <f t="shared" si="1"/>
        <v>#REF!</v>
      </c>
    </row>
    <row r="62" spans="1:8" ht="49.5">
      <c r="A62" s="67"/>
      <c r="B62" s="2" t="s">
        <v>6</v>
      </c>
      <c r="C62" s="77" t="s">
        <v>175</v>
      </c>
      <c r="D62" s="77"/>
      <c r="E62" s="91">
        <v>6.9999999999999999E-4</v>
      </c>
      <c r="F62" s="41" t="e">
        <f t="shared" si="0"/>
        <v>#REF!</v>
      </c>
      <c r="G62" s="83">
        <f>G61*H46</f>
        <v>7.1999999999999998E-3</v>
      </c>
      <c r="H62" s="85" t="e">
        <f t="shared" si="1"/>
        <v>#REF!</v>
      </c>
    </row>
    <row r="63" spans="1:8" ht="16.5">
      <c r="A63" s="60"/>
      <c r="B63" s="2" t="s">
        <v>7</v>
      </c>
      <c r="C63" s="553" t="s">
        <v>152</v>
      </c>
      <c r="D63" s="553"/>
      <c r="E63" s="91">
        <v>5.0000000000000001E-4</v>
      </c>
      <c r="F63" s="24" t="e">
        <f t="shared" si="0"/>
        <v>#REF!</v>
      </c>
      <c r="G63" s="83">
        <f>'1.ALMOXARIFE C INSAL '!G63</f>
        <v>5.0000000000000001E-4</v>
      </c>
      <c r="H63" s="85" t="e">
        <f t="shared" si="1"/>
        <v>#REF!</v>
      </c>
    </row>
    <row r="64" spans="1:8" ht="16.5">
      <c r="A64" s="60"/>
      <c r="B64" s="540" t="s">
        <v>38</v>
      </c>
      <c r="C64" s="541"/>
      <c r="D64" s="541"/>
      <c r="E64" s="542"/>
      <c r="F64" s="29" t="e">
        <f>SUM(F58:F63)</f>
        <v>#REF!</v>
      </c>
      <c r="G64" s="60"/>
      <c r="H64" s="60"/>
    </row>
    <row r="65" spans="1:8" ht="25.5">
      <c r="A65" s="6"/>
      <c r="B65" s="9"/>
      <c r="C65" s="6"/>
      <c r="D65" s="10"/>
      <c r="E65" s="7"/>
      <c r="F65" s="7"/>
      <c r="G65" s="6"/>
      <c r="H65" s="6"/>
    </row>
    <row r="66" spans="1:8" ht="16.5">
      <c r="A66" s="60"/>
      <c r="B66" s="37" t="s">
        <v>61</v>
      </c>
      <c r="C66" s="5"/>
      <c r="D66" s="14"/>
      <c r="E66" s="6"/>
      <c r="F66" s="6"/>
      <c r="G66" s="60"/>
      <c r="H66" s="60"/>
    </row>
    <row r="67" spans="1:8" ht="16.5">
      <c r="A67" s="60"/>
      <c r="B67" s="37" t="s">
        <v>88</v>
      </c>
      <c r="C67" s="5"/>
      <c r="D67" s="14"/>
      <c r="E67" s="12"/>
      <c r="F67" s="12"/>
      <c r="G67" s="60"/>
      <c r="H67" s="60"/>
    </row>
    <row r="68" spans="1:8" ht="16.5">
      <c r="A68" s="60"/>
      <c r="B68" s="1" t="s">
        <v>20</v>
      </c>
      <c r="C68" s="533" t="s">
        <v>89</v>
      </c>
      <c r="D68" s="533"/>
      <c r="E68" s="3" t="s">
        <v>1</v>
      </c>
      <c r="F68" s="3" t="s">
        <v>13</v>
      </c>
      <c r="G68" s="60"/>
      <c r="H68" s="60"/>
    </row>
    <row r="69" spans="1:8" ht="16.5">
      <c r="A69" s="60"/>
      <c r="B69" s="2" t="s">
        <v>2</v>
      </c>
      <c r="C69" s="534" t="s">
        <v>90</v>
      </c>
      <c r="D69" s="534"/>
      <c r="E69" s="42">
        <f>PERC_SUBSTITUTO_FERIAS</f>
        <v>8.33</v>
      </c>
      <c r="F69" s="41" t="e">
        <f>H69</f>
        <v>#REF!</v>
      </c>
      <c r="G69" s="83">
        <f>'1.ALMOXARIFE C INSAL '!G69</f>
        <v>8.3299999999999999E-2</v>
      </c>
      <c r="H69" s="89" t="e">
        <f t="shared" ref="H69:H74" si="2">G69*MOD_1_REMUNERACAO</f>
        <v>#REF!</v>
      </c>
    </row>
    <row r="70" spans="1:8" ht="16.5">
      <c r="A70" s="60"/>
      <c r="B70" s="2" t="s">
        <v>3</v>
      </c>
      <c r="C70" s="535" t="s">
        <v>91</v>
      </c>
      <c r="D70" s="535"/>
      <c r="E70" s="33">
        <f>PERC_SUBSTITUTO_AUSENCIAS_LEGAIS</f>
        <v>2.2200000000000002</v>
      </c>
      <c r="F70" s="24" t="e">
        <f>H70</f>
        <v>#REF!</v>
      </c>
      <c r="G70" s="83">
        <f>'1.ALMOXARIFE C INSAL '!G70</f>
        <v>2.2200000000000001E-2</v>
      </c>
      <c r="H70" s="89" t="e">
        <f t="shared" si="2"/>
        <v>#REF!</v>
      </c>
    </row>
    <row r="71" spans="1:8" ht="16.5">
      <c r="A71" s="60"/>
      <c r="B71" s="2" t="s">
        <v>4</v>
      </c>
      <c r="C71" s="534" t="s">
        <v>92</v>
      </c>
      <c r="D71" s="534"/>
      <c r="E71" s="42">
        <f>PERC_SUBSTITUTO_LICENCA_PATERNIDADE</f>
        <v>0.04</v>
      </c>
      <c r="F71" s="41" t="e">
        <f>H71</f>
        <v>#REF!</v>
      </c>
      <c r="G71" s="83">
        <f>'1.ALMOXARIFE C INSAL '!G71</f>
        <v>4.0000000000000002E-4</v>
      </c>
      <c r="H71" s="89" t="e">
        <f t="shared" si="2"/>
        <v>#REF!</v>
      </c>
    </row>
    <row r="72" spans="1:8" ht="16.5">
      <c r="A72" s="60"/>
      <c r="B72" s="2" t="s">
        <v>5</v>
      </c>
      <c r="C72" s="535" t="s">
        <v>93</v>
      </c>
      <c r="D72" s="535"/>
      <c r="E72" s="33">
        <f>PERC_SUBSTITUTO_ACID_TRAB</f>
        <v>0.02</v>
      </c>
      <c r="F72" s="24" t="e">
        <f>H72</f>
        <v>#REF!</v>
      </c>
      <c r="G72" s="83">
        <f>'1.ALMOXARIFE C INSAL '!G72</f>
        <v>2.0000000000000001E-4</v>
      </c>
      <c r="H72" s="89" t="e">
        <f t="shared" si="2"/>
        <v>#REF!</v>
      </c>
    </row>
    <row r="73" spans="1:8" ht="16.5">
      <c r="A73" s="60"/>
      <c r="B73" s="2" t="s">
        <v>6</v>
      </c>
      <c r="C73" s="534" t="s">
        <v>94</v>
      </c>
      <c r="D73" s="534"/>
      <c r="E73" s="42">
        <f>PERC_SUBSTITUTO_AFAST_MATERN</f>
        <v>0.14000000000000001</v>
      </c>
      <c r="F73" s="41" t="e">
        <f>H73</f>
        <v>#REF!</v>
      </c>
      <c r="G73" s="83">
        <f>'1.ALMOXARIFE C INSAL '!G73</f>
        <v>1.4E-3</v>
      </c>
      <c r="H73" s="89" t="e">
        <f t="shared" si="2"/>
        <v>#REF!</v>
      </c>
    </row>
    <row r="74" spans="1:8" ht="16.5">
      <c r="A74" s="60"/>
      <c r="B74" s="2" t="s">
        <v>7</v>
      </c>
      <c r="C74" s="547" t="e">
        <f>OUTRAS_AUSENCIAS_DESCRICAO</f>
        <v>#REF!</v>
      </c>
      <c r="D74" s="535"/>
      <c r="E74" s="39" t="e">
        <f>PERC_SUBSTITUTO_OUTRAS_AUSENCIAS</f>
        <v>#REF!</v>
      </c>
      <c r="F74" s="24" t="e">
        <f>PERC_SUBSTITUTO_OUTRAS_AUSENCIAS%*(MOD_1_REMUNERACAO+MOD_2_ENCARGOS_BENEFICIOS+MOD_3_PROVISAO_RESCISAO)</f>
        <v>#REF!</v>
      </c>
      <c r="G74" s="83">
        <f>'1.ALMOXARIFE C INSAL '!G74</f>
        <v>0</v>
      </c>
      <c r="H74" s="89" t="e">
        <f t="shared" si="2"/>
        <v>#REF!</v>
      </c>
    </row>
    <row r="75" spans="1:8" ht="16.5">
      <c r="A75" s="60"/>
      <c r="B75" s="540" t="s">
        <v>38</v>
      </c>
      <c r="C75" s="541"/>
      <c r="D75" s="541"/>
      <c r="E75" s="542"/>
      <c r="F75" s="29" t="e">
        <f>SUM(F69:F74)</f>
        <v>#REF!</v>
      </c>
      <c r="G75" s="60"/>
      <c r="H75" s="60"/>
    </row>
    <row r="76" spans="1:8" ht="16.5">
      <c r="A76" s="60"/>
      <c r="B76" s="37" t="s">
        <v>147</v>
      </c>
      <c r="C76" s="5"/>
      <c r="D76" s="14"/>
      <c r="E76" s="12"/>
      <c r="F76" s="12"/>
      <c r="G76" s="60"/>
      <c r="H76" s="60"/>
    </row>
    <row r="77" spans="1:8" ht="16.5">
      <c r="A77" s="60"/>
      <c r="B77" s="1" t="s">
        <v>21</v>
      </c>
      <c r="C77" s="537" t="s">
        <v>146</v>
      </c>
      <c r="D77" s="537"/>
      <c r="E77" s="537"/>
      <c r="F77" s="3" t="s">
        <v>13</v>
      </c>
      <c r="G77" s="60"/>
      <c r="H77" s="60"/>
    </row>
    <row r="78" spans="1:8" ht="16.5">
      <c r="A78" s="60"/>
      <c r="B78" s="1" t="s">
        <v>2</v>
      </c>
      <c r="C78" s="534" t="s">
        <v>95</v>
      </c>
      <c r="D78" s="534"/>
      <c r="E78" s="534"/>
      <c r="F78" s="40"/>
      <c r="G78" s="60"/>
      <c r="H78" s="60"/>
    </row>
    <row r="79" spans="1:8" ht="16.5">
      <c r="A79" s="60"/>
      <c r="B79" s="537" t="s">
        <v>38</v>
      </c>
      <c r="C79" s="537"/>
      <c r="D79" s="537"/>
      <c r="E79" s="537"/>
      <c r="F79" s="29">
        <f>SUM(F78)</f>
        <v>0</v>
      </c>
      <c r="G79" s="60"/>
      <c r="H79" s="60"/>
    </row>
    <row r="80" spans="1:8" ht="25.5">
      <c r="A80" s="6"/>
      <c r="B80" s="9"/>
      <c r="C80" s="6"/>
      <c r="D80" s="10"/>
      <c r="E80" s="7"/>
      <c r="F80" s="7"/>
      <c r="G80" s="6"/>
      <c r="H80" s="6"/>
    </row>
    <row r="81" spans="1:8" ht="16.5">
      <c r="A81" s="6"/>
      <c r="B81" s="37" t="s">
        <v>65</v>
      </c>
      <c r="C81" s="5"/>
      <c r="D81" s="5"/>
      <c r="E81" s="12"/>
      <c r="F81" s="12"/>
      <c r="G81" s="6"/>
      <c r="H81" s="6"/>
    </row>
    <row r="82" spans="1:8" ht="16.5">
      <c r="A82" s="6"/>
      <c r="B82" s="35">
        <v>5</v>
      </c>
      <c r="C82" s="548" t="s">
        <v>0</v>
      </c>
      <c r="D82" s="548"/>
      <c r="E82" s="548"/>
      <c r="F82" s="36" t="s">
        <v>13</v>
      </c>
      <c r="G82" s="6"/>
      <c r="H82" s="6"/>
    </row>
    <row r="83" spans="1:8" ht="16.5">
      <c r="A83" s="6"/>
      <c r="B83" s="32" t="s">
        <v>2</v>
      </c>
      <c r="C83" s="549" t="s">
        <v>16</v>
      </c>
      <c r="D83" s="549"/>
      <c r="E83" s="549"/>
      <c r="F83" s="104">
        <v>15</v>
      </c>
      <c r="G83" s="6"/>
      <c r="H83" s="6"/>
    </row>
    <row r="84" spans="1:8" ht="16.5">
      <c r="A84" s="6"/>
      <c r="B84" s="32" t="s">
        <v>3</v>
      </c>
      <c r="C84" s="550" t="s">
        <v>18</v>
      </c>
      <c r="D84" s="550"/>
      <c r="E84" s="550"/>
      <c r="F84" s="34" t="e">
        <f>MATERIAIS</f>
        <v>#REF!</v>
      </c>
      <c r="G84" s="6"/>
      <c r="H84" s="6"/>
    </row>
    <row r="85" spans="1:8" ht="16.5">
      <c r="A85" s="6"/>
      <c r="B85" s="32" t="s">
        <v>4</v>
      </c>
      <c r="C85" s="549" t="s">
        <v>17</v>
      </c>
      <c r="D85" s="549"/>
      <c r="E85" s="549"/>
      <c r="F85" s="43" t="e">
        <f>EQUIPAMENTOS</f>
        <v>#REF!</v>
      </c>
      <c r="G85" s="6"/>
      <c r="H85" s="6"/>
    </row>
    <row r="86" spans="1:8" ht="16.5">
      <c r="A86" s="6"/>
      <c r="B86" s="32" t="s">
        <v>5</v>
      </c>
      <c r="C86" s="551" t="e">
        <f>OUTROS_INSUMOS_DESCRICAO</f>
        <v>#REF!</v>
      </c>
      <c r="D86" s="550"/>
      <c r="E86" s="550"/>
      <c r="F86" s="34" t="e">
        <f>OUTROS_INSUMOS</f>
        <v>#REF!</v>
      </c>
      <c r="G86" s="6"/>
      <c r="H86" s="6"/>
    </row>
    <row r="87" spans="1:8" ht="16.5">
      <c r="A87" s="6"/>
      <c r="B87" s="546" t="s">
        <v>38</v>
      </c>
      <c r="C87" s="546"/>
      <c r="D87" s="546"/>
      <c r="E87" s="546"/>
      <c r="F87" s="31" t="e">
        <f>SUM(F83:F86)</f>
        <v>#REF!</v>
      </c>
      <c r="G87" s="6" t="e">
        <f>MOD_5_INSUMOS+SUBMOD_4_2_INTRAJORNADA+SUBMOD_4_1_SUBSTITUTO+MOD_3_PROVISAO_RESCISAO+SUBMOD_2_3_BENEFICIOS+SUBMOD_2_2_GPS_FGTS+SUBMOD_2_1_DEC_TERC_ADIC_FERIAS+MOD_1_REMUNERACAO</f>
        <v>#REF!</v>
      </c>
      <c r="H87" s="6"/>
    </row>
    <row r="88" spans="1:8" ht="25.5">
      <c r="A88" s="6"/>
      <c r="B88" s="9"/>
      <c r="C88" s="6"/>
      <c r="D88" s="10"/>
      <c r="E88" s="7"/>
      <c r="F88" s="7"/>
      <c r="G88" s="6"/>
      <c r="H88" s="6"/>
    </row>
    <row r="89" spans="1:8" ht="16.5">
      <c r="A89" s="6"/>
      <c r="B89" s="536" t="s">
        <v>64</v>
      </c>
      <c r="C89" s="536"/>
      <c r="D89" s="536"/>
      <c r="E89" s="536"/>
      <c r="F89" s="536"/>
      <c r="G89" s="6"/>
      <c r="H89" s="6"/>
    </row>
    <row r="90" spans="1:8" ht="16.5">
      <c r="A90" s="6"/>
      <c r="B90" s="1">
        <v>6</v>
      </c>
      <c r="C90" s="537" t="s">
        <v>22</v>
      </c>
      <c r="D90" s="537"/>
      <c r="E90" s="3" t="s">
        <v>1</v>
      </c>
      <c r="F90" s="3" t="s">
        <v>13</v>
      </c>
      <c r="G90" s="6"/>
      <c r="H90" s="6"/>
    </row>
    <row r="91" spans="1:8" ht="16.5">
      <c r="A91" s="6"/>
      <c r="B91" s="1" t="s">
        <v>2</v>
      </c>
      <c r="C91" s="534" t="s">
        <v>66</v>
      </c>
      <c r="D91" s="534"/>
      <c r="E91" s="91">
        <v>0.08</v>
      </c>
      <c r="F91" s="41" t="e">
        <f>E91*G87</f>
        <v>#REF!</v>
      </c>
      <c r="G91" s="6"/>
      <c r="H91" s="6"/>
    </row>
    <row r="92" spans="1:8" ht="16.5">
      <c r="A92" s="6"/>
      <c r="B92" s="2" t="s">
        <v>3</v>
      </c>
      <c r="C92" s="535" t="s">
        <v>28</v>
      </c>
      <c r="D92" s="535"/>
      <c r="E92" s="92">
        <f>E91</f>
        <v>0.08</v>
      </c>
      <c r="F92" s="24" t="e">
        <f>(AL_6_A_CUSTOS_INDIRETOS+G87)*E92</f>
        <v>#REF!</v>
      </c>
      <c r="G92" s="6"/>
      <c r="H92" s="6"/>
    </row>
    <row r="93" spans="1:8" ht="16.5">
      <c r="A93" s="6"/>
      <c r="B93" s="2" t="s">
        <v>4</v>
      </c>
      <c r="C93" s="534" t="s">
        <v>23</v>
      </c>
      <c r="D93" s="534"/>
      <c r="E93" s="44" t="e">
        <f>SUM(E94:E96)</f>
        <v>#REF!</v>
      </c>
      <c r="F93" s="41" t="e">
        <f>SUM(F94:F96)</f>
        <v>#REF!</v>
      </c>
      <c r="G93" s="6"/>
      <c r="H93" s="6"/>
    </row>
    <row r="94" spans="1:8" ht="16.5">
      <c r="A94" s="6"/>
      <c r="B94" s="19" t="s">
        <v>67</v>
      </c>
      <c r="C94" s="538" t="s">
        <v>24</v>
      </c>
      <c r="D94" s="538"/>
      <c r="E94" s="20" t="e">
        <f>PERC_PIS</f>
        <v>#REF!</v>
      </c>
      <c r="F94" s="46" t="e">
        <f>((MOD_1_REMUNERACAO+MOD_2_ENCARGOS_BENEFICIOS+MOD_3_PROVISAO_RESCISAO+MOD_4_CUSTO_REPOSICAO+MOD_5_INSUMOS+AL_6_A_CUSTOS_INDIRETOS+AL_6_B_LUCRO)*PERC_PIS%)/(1-PERC_TRIBUTOS%)</f>
        <v>#REF!</v>
      </c>
      <c r="G94" s="6"/>
      <c r="H94" s="6"/>
    </row>
    <row r="95" spans="1:8" ht="16.5">
      <c r="A95" s="6"/>
      <c r="B95" s="19" t="s">
        <v>68</v>
      </c>
      <c r="C95" s="539" t="s">
        <v>25</v>
      </c>
      <c r="D95" s="539"/>
      <c r="E95" s="45" t="e">
        <f>PERC_COFINS</f>
        <v>#REF!</v>
      </c>
      <c r="F95" s="47" t="e">
        <f>((MOD_1_REMUNERACAO+MOD_2_ENCARGOS_BENEFICIOS+MOD_3_PROVISAO_RESCISAO+MOD_4_CUSTO_REPOSICAO+MOD_5_INSUMOS+AL_6_A_CUSTOS_INDIRETOS+AL_6_B_LUCRO)*PERC_COFINS%)/(1-PERC_TRIBUTOS%)</f>
        <v>#REF!</v>
      </c>
      <c r="G95" s="6"/>
      <c r="H95" s="6"/>
    </row>
    <row r="96" spans="1:8" ht="16.5">
      <c r="A96" s="68"/>
      <c r="B96" s="19" t="s">
        <v>69</v>
      </c>
      <c r="C96" s="538" t="s">
        <v>26</v>
      </c>
      <c r="D96" s="538"/>
      <c r="E96" s="20" t="e">
        <f>PERC_ISS</f>
        <v>#REF!</v>
      </c>
      <c r="F96" s="46" t="e">
        <f>((MOD_1_REMUNERACAO+MOD_2_ENCARGOS_BENEFICIOS+MOD_3_PROVISAO_RESCISAO+MOD_4_CUSTO_REPOSICAO+MOD_5_INSUMOS+AL_6_A_CUSTOS_INDIRETOS+AL_6_B_LUCRO)*PERC_ISS%)/(1-PERC_TRIBUTOS%)</f>
        <v>#REF!</v>
      </c>
      <c r="G96" s="68"/>
      <c r="H96" s="68"/>
    </row>
    <row r="97" spans="1:8" ht="16.5">
      <c r="A97" s="68"/>
      <c r="B97" s="540" t="s">
        <v>38</v>
      </c>
      <c r="C97" s="541"/>
      <c r="D97" s="541"/>
      <c r="E97" s="542"/>
      <c r="F97" s="25" t="e">
        <f>AL_6_A_CUSTOS_INDIRETOS+AL_6_B_LUCRO+AL_6_C_TRIBUTOS</f>
        <v>#REF!</v>
      </c>
      <c r="G97" s="68"/>
      <c r="H97" s="68"/>
    </row>
    <row r="98" spans="1:8" ht="20.25">
      <c r="A98" s="68"/>
      <c r="B98" s="38" t="s">
        <v>45</v>
      </c>
      <c r="C98" s="8"/>
      <c r="D98" s="8"/>
      <c r="E98" s="8"/>
      <c r="F98" s="15"/>
      <c r="G98" s="68"/>
      <c r="H98" s="68"/>
    </row>
    <row r="99" spans="1:8" ht="16.5">
      <c r="A99" s="69"/>
      <c r="B99" s="2" t="s">
        <v>84</v>
      </c>
      <c r="C99" s="543" t="s">
        <v>85</v>
      </c>
      <c r="D99" s="544"/>
      <c r="E99" s="545"/>
      <c r="F99" s="3" t="s">
        <v>19</v>
      </c>
      <c r="G99" s="69"/>
      <c r="H99" s="69"/>
    </row>
    <row r="100" spans="1:8" ht="16.5">
      <c r="A100" s="68"/>
      <c r="B100" s="1">
        <v>1</v>
      </c>
      <c r="C100" s="534" t="s">
        <v>9</v>
      </c>
      <c r="D100" s="534"/>
      <c r="E100" s="534"/>
      <c r="F100" s="41" t="e">
        <f>MOD_1_REMUNERACAO</f>
        <v>#REF!</v>
      </c>
      <c r="G100" s="68"/>
      <c r="H100" s="68"/>
    </row>
    <row r="101" spans="1:8" ht="16.5">
      <c r="A101" s="70"/>
      <c r="B101" s="2">
        <v>2</v>
      </c>
      <c r="C101" s="535" t="s">
        <v>86</v>
      </c>
      <c r="D101" s="535"/>
      <c r="E101" s="535"/>
      <c r="F101" s="24" t="e">
        <f>MOD_2_ENCARGOS_BENEFICIOS</f>
        <v>#REF!</v>
      </c>
      <c r="G101" s="70"/>
      <c r="H101" s="70"/>
    </row>
    <row r="102" spans="1:8" ht="16.5">
      <c r="A102" s="70"/>
      <c r="B102" s="2">
        <v>3</v>
      </c>
      <c r="C102" s="534" t="s">
        <v>40</v>
      </c>
      <c r="D102" s="534"/>
      <c r="E102" s="534"/>
      <c r="F102" s="41" t="e">
        <f>MOD_3_PROVISAO_RESCISAO</f>
        <v>#REF!</v>
      </c>
      <c r="G102" s="70"/>
      <c r="H102" s="70"/>
    </row>
    <row r="103" spans="1:8" ht="16.5">
      <c r="A103" s="70"/>
      <c r="B103" s="2">
        <v>4</v>
      </c>
      <c r="C103" s="535" t="s">
        <v>43</v>
      </c>
      <c r="D103" s="535"/>
      <c r="E103" s="535"/>
      <c r="F103" s="24" t="e">
        <f>MOD_4_CUSTO_REPOSICAO</f>
        <v>#REF!</v>
      </c>
      <c r="G103" s="70"/>
      <c r="H103" s="70"/>
    </row>
    <row r="104" spans="1:8" ht="16.5">
      <c r="A104" s="70"/>
      <c r="B104" s="2">
        <v>5</v>
      </c>
      <c r="C104" s="534" t="s">
        <v>0</v>
      </c>
      <c r="D104" s="534"/>
      <c r="E104" s="534"/>
      <c r="F104" s="41" t="e">
        <f>MOD_5_INSUMOS</f>
        <v>#REF!</v>
      </c>
      <c r="G104" s="70"/>
      <c r="H104" s="70"/>
    </row>
    <row r="105" spans="1:8" ht="16.5">
      <c r="A105" s="70"/>
      <c r="B105" s="2">
        <v>6</v>
      </c>
      <c r="C105" s="535" t="s">
        <v>22</v>
      </c>
      <c r="D105" s="535"/>
      <c r="E105" s="535"/>
      <c r="F105" s="24" t="e">
        <f>MOD_6_CUSTOS_IND_LUCRO_TRIB</f>
        <v>#REF!</v>
      </c>
      <c r="G105" s="70"/>
      <c r="H105" s="70"/>
    </row>
    <row r="106" spans="1:8" ht="16.5">
      <c r="A106" s="6"/>
      <c r="B106" s="533" t="s">
        <v>87</v>
      </c>
      <c r="C106" s="533"/>
      <c r="D106" s="533"/>
      <c r="E106" s="533"/>
      <c r="F106" s="25" t="e">
        <f>SUM(F100:F105)</f>
        <v>#REF!</v>
      </c>
      <c r="G106" s="6"/>
      <c r="H106" s="6"/>
    </row>
    <row r="107" spans="1:8" ht="16.5">
      <c r="A107" s="6"/>
      <c r="B107" s="533" t="s">
        <v>27</v>
      </c>
      <c r="C107" s="533"/>
      <c r="D107" s="533"/>
      <c r="E107" s="533"/>
      <c r="F107" s="25" t="e">
        <f>VALOR_TOTAL_EMPREGADO*1</f>
        <v>#REF!</v>
      </c>
      <c r="G107" s="6"/>
      <c r="H107" s="6"/>
    </row>
    <row r="108" spans="1:8" ht="16.5">
      <c r="A108" s="6"/>
      <c r="B108" s="533" t="s">
        <v>192</v>
      </c>
      <c r="C108" s="533"/>
      <c r="D108" s="533"/>
      <c r="E108" s="533"/>
      <c r="F108" s="25" t="e">
        <f>F107*12</f>
        <v>#REF!</v>
      </c>
      <c r="G108" s="6"/>
      <c r="H108" s="6"/>
    </row>
    <row r="109" spans="1:8" ht="16.5">
      <c r="A109" s="6"/>
      <c r="B109" s="531"/>
      <c r="C109" s="531"/>
      <c r="D109" s="531"/>
      <c r="E109" s="531"/>
      <c r="F109" s="531"/>
      <c r="G109" s="531"/>
      <c r="H109" s="531"/>
    </row>
    <row r="110" spans="1:8" ht="16.5">
      <c r="A110" s="6"/>
      <c r="B110" s="80"/>
      <c r="C110" s="80"/>
      <c r="D110" s="80"/>
      <c r="E110" s="81"/>
      <c r="F110" s="80"/>
      <c r="G110" s="80"/>
      <c r="H110" s="80"/>
    </row>
    <row r="111" spans="1:8" ht="16.5">
      <c r="A111" s="6"/>
      <c r="B111" s="80"/>
      <c r="C111" s="80"/>
      <c r="D111" s="80"/>
      <c r="E111" s="81"/>
      <c r="F111" s="80"/>
      <c r="G111" s="80"/>
      <c r="H111" s="80"/>
    </row>
    <row r="112" spans="1:8" ht="16.5">
      <c r="A112" s="6"/>
      <c r="B112" s="80"/>
      <c r="C112" s="80"/>
      <c r="D112" s="80"/>
      <c r="E112" s="81"/>
      <c r="F112" s="80"/>
      <c r="G112" s="80"/>
      <c r="H112" s="80"/>
    </row>
    <row r="113" spans="1:8" ht="16.5">
      <c r="A113" s="6"/>
      <c r="B113" s="80"/>
      <c r="C113" s="80"/>
      <c r="D113" s="532"/>
      <c r="E113" s="532"/>
      <c r="F113" s="532"/>
      <c r="G113" s="80"/>
      <c r="H113" s="80"/>
    </row>
    <row r="114" spans="1:8" ht="16.5">
      <c r="A114" s="6"/>
      <c r="B114" s="80" t="s">
        <v>161</v>
      </c>
      <c r="C114" s="80"/>
      <c r="D114" s="80"/>
      <c r="E114" s="81"/>
      <c r="F114" s="80"/>
      <c r="G114" s="80"/>
      <c r="H114" s="80"/>
    </row>
    <row r="115" spans="1:8" ht="16.5">
      <c r="A115" s="6"/>
      <c r="B115" s="82" t="s">
        <v>162</v>
      </c>
      <c r="C115" s="82"/>
      <c r="D115" s="80"/>
      <c r="E115" s="81"/>
      <c r="F115" s="80"/>
      <c r="G115" s="80"/>
      <c r="H115" s="80"/>
    </row>
    <row r="116" spans="1:8" ht="16.5">
      <c r="A116" s="6"/>
      <c r="B116" s="79" t="s">
        <v>163</v>
      </c>
      <c r="C116" s="79"/>
      <c r="D116" s="80"/>
      <c r="E116" s="81"/>
      <c r="F116" s="80"/>
      <c r="G116" s="80"/>
      <c r="H116" s="80"/>
    </row>
    <row r="117" spans="1:8" ht="16.5">
      <c r="A117" s="6"/>
      <c r="B117" s="79" t="s">
        <v>164</v>
      </c>
      <c r="C117" s="79"/>
      <c r="D117" s="80"/>
      <c r="E117" s="81"/>
      <c r="F117" s="80"/>
      <c r="G117" s="80"/>
      <c r="H117" s="80"/>
    </row>
    <row r="118" spans="1:8" ht="16.5">
      <c r="A118" s="6"/>
      <c r="B118" s="80" t="s">
        <v>165</v>
      </c>
      <c r="C118" s="80"/>
      <c r="D118" s="80"/>
      <c r="E118" s="81"/>
      <c r="F118" s="80"/>
      <c r="G118" s="80"/>
      <c r="H118" s="80"/>
    </row>
    <row r="119" spans="1:8" ht="16.5">
      <c r="A119" s="6"/>
      <c r="B119" s="6"/>
      <c r="C119" s="11"/>
      <c r="D119" s="11"/>
      <c r="E119" s="11"/>
      <c r="F119" s="11"/>
      <c r="G119" s="6"/>
      <c r="H119" s="6"/>
    </row>
    <row r="120" spans="1:8" ht="16.5">
      <c r="A120" s="6"/>
      <c r="B120" s="6"/>
      <c r="C120" s="11"/>
      <c r="D120" s="11"/>
      <c r="E120" s="11"/>
      <c r="F120" s="11"/>
      <c r="G120" s="6"/>
      <c r="H120" s="6"/>
    </row>
  </sheetData>
  <mergeCells count="95">
    <mergeCell ref="B106:E106"/>
    <mergeCell ref="B107:E107"/>
    <mergeCell ref="B108:E108"/>
    <mergeCell ref="B109:H109"/>
    <mergeCell ref="D113:F113"/>
    <mergeCell ref="C105:E105"/>
    <mergeCell ref="C93:D93"/>
    <mergeCell ref="C94:D94"/>
    <mergeCell ref="C95:D95"/>
    <mergeCell ref="C96:D96"/>
    <mergeCell ref="B97:E97"/>
    <mergeCell ref="C99:E99"/>
    <mergeCell ref="C100:E100"/>
    <mergeCell ref="C101:E101"/>
    <mergeCell ref="C102:E102"/>
    <mergeCell ref="C103:E103"/>
    <mergeCell ref="C104:E104"/>
    <mergeCell ref="C92:D92"/>
    <mergeCell ref="C78:E78"/>
    <mergeCell ref="B79:E79"/>
    <mergeCell ref="C82:E82"/>
    <mergeCell ref="C83:E83"/>
    <mergeCell ref="C84:E84"/>
    <mergeCell ref="C85:E85"/>
    <mergeCell ref="C86:E86"/>
    <mergeCell ref="B87:E87"/>
    <mergeCell ref="B89:F89"/>
    <mergeCell ref="C90:D90"/>
    <mergeCell ref="C91:D91"/>
    <mergeCell ref="C77:E77"/>
    <mergeCell ref="C59:D59"/>
    <mergeCell ref="C63:D63"/>
    <mergeCell ref="B64:E64"/>
    <mergeCell ref="C68:D68"/>
    <mergeCell ref="C69:D69"/>
    <mergeCell ref="C70:D70"/>
    <mergeCell ref="C71:D71"/>
    <mergeCell ref="C72:D72"/>
    <mergeCell ref="C73:D73"/>
    <mergeCell ref="C74:D74"/>
    <mergeCell ref="B75:E75"/>
    <mergeCell ref="C58:D58"/>
    <mergeCell ref="C44:D44"/>
    <mergeCell ref="C45:D45"/>
    <mergeCell ref="C46:D46"/>
    <mergeCell ref="B47:E47"/>
    <mergeCell ref="C49:E49"/>
    <mergeCell ref="C50:E50"/>
    <mergeCell ref="C51:E51"/>
    <mergeCell ref="C52:E52"/>
    <mergeCell ref="C54:E54"/>
    <mergeCell ref="B55:E55"/>
    <mergeCell ref="C57:D57"/>
    <mergeCell ref="C43:D43"/>
    <mergeCell ref="B30:E30"/>
    <mergeCell ref="C33:D33"/>
    <mergeCell ref="C34:D34"/>
    <mergeCell ref="C35:D35"/>
    <mergeCell ref="B36:E36"/>
    <mergeCell ref="B37:F37"/>
    <mergeCell ref="C38:D38"/>
    <mergeCell ref="C39:D39"/>
    <mergeCell ref="C40:D40"/>
    <mergeCell ref="C41:D41"/>
    <mergeCell ref="C42:D42"/>
    <mergeCell ref="C29:E29"/>
    <mergeCell ref="C17:E17"/>
    <mergeCell ref="B18:F18"/>
    <mergeCell ref="B19:E19"/>
    <mergeCell ref="C21:E21"/>
    <mergeCell ref="C22:E22"/>
    <mergeCell ref="C23:E23"/>
    <mergeCell ref="C24:E24"/>
    <mergeCell ref="C25:E25"/>
    <mergeCell ref="C26:E26"/>
    <mergeCell ref="C27:E27"/>
    <mergeCell ref="C28:E28"/>
    <mergeCell ref="D16:F16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B1:F1"/>
    <mergeCell ref="B2:D2"/>
    <mergeCell ref="B3:F3"/>
    <mergeCell ref="B4:F4"/>
    <mergeCell ref="B5:C5"/>
    <mergeCell ref="D5:F5"/>
  </mergeCells>
  <pageMargins left="0.25" right="0.25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20"/>
  <sheetViews>
    <sheetView topLeftCell="B16" workbookViewId="0">
      <selection activeCell="F26" sqref="F26:F28"/>
    </sheetView>
  </sheetViews>
  <sheetFormatPr defaultRowHeight="12.75"/>
  <cols>
    <col min="1" max="1" width="6.42578125" hidden="1" customWidth="1"/>
    <col min="2" max="2" width="14.7109375" customWidth="1"/>
    <col min="3" max="3" width="37" customWidth="1"/>
    <col min="4" max="4" width="15.5703125" customWidth="1"/>
    <col min="5" max="5" width="22.7109375" customWidth="1"/>
    <col min="6" max="6" width="19.42578125" customWidth="1"/>
    <col min="7" max="7" width="15.28515625" customWidth="1"/>
    <col min="8" max="8" width="14.7109375" customWidth="1"/>
  </cols>
  <sheetData>
    <row r="1" spans="1:8" ht="20.25">
      <c r="A1" s="6"/>
      <c r="B1" s="580" t="s">
        <v>166</v>
      </c>
      <c r="C1" s="581"/>
      <c r="D1" s="581"/>
      <c r="E1" s="581"/>
      <c r="F1" s="582"/>
      <c r="G1" s="6"/>
      <c r="H1" s="6"/>
    </row>
    <row r="2" spans="1:8" ht="20.25">
      <c r="A2" s="6"/>
      <c r="B2" s="583" t="e">
        <f>UG</f>
        <v>#REF!</v>
      </c>
      <c r="C2" s="584"/>
      <c r="D2" s="585"/>
      <c r="E2" s="58" t="s">
        <v>46</v>
      </c>
      <c r="F2" s="59">
        <v>44099</v>
      </c>
      <c r="G2" s="6"/>
      <c r="H2" s="6"/>
    </row>
    <row r="3" spans="1:8" ht="25.5">
      <c r="A3" s="60"/>
      <c r="B3" s="586" t="s">
        <v>128</v>
      </c>
      <c r="C3" s="586"/>
      <c r="D3" s="586"/>
      <c r="E3" s="586"/>
      <c r="F3" s="586"/>
      <c r="G3" s="60"/>
      <c r="H3" s="60"/>
    </row>
    <row r="4" spans="1:8" ht="16.5">
      <c r="A4" s="60"/>
      <c r="B4" s="587" t="s">
        <v>83</v>
      </c>
      <c r="C4" s="587"/>
      <c r="D4" s="587"/>
      <c r="E4" s="587"/>
      <c r="F4" s="587"/>
      <c r="G4" s="60"/>
      <c r="H4" s="60"/>
    </row>
    <row r="5" spans="1:8" ht="16.5">
      <c r="A5" s="60"/>
      <c r="B5" s="573" t="s">
        <v>144</v>
      </c>
      <c r="C5" s="573"/>
      <c r="D5" s="588" t="s">
        <v>167</v>
      </c>
      <c r="E5" s="588"/>
      <c r="F5" s="588"/>
      <c r="G5" s="60"/>
      <c r="H5" s="60"/>
    </row>
    <row r="6" spans="1:8" ht="16.5">
      <c r="A6" s="60"/>
      <c r="B6" s="577" t="s">
        <v>145</v>
      </c>
      <c r="C6" s="577"/>
      <c r="D6" s="578" t="e">
        <f>MODALIDADE_DE_LICITACAO</f>
        <v>#REF!</v>
      </c>
      <c r="E6" s="578"/>
      <c r="F6" s="76" t="s">
        <v>168</v>
      </c>
      <c r="G6" s="60"/>
      <c r="H6" s="60"/>
    </row>
    <row r="7" spans="1:8" ht="17.25">
      <c r="A7" s="60"/>
      <c r="B7" s="579" t="s">
        <v>47</v>
      </c>
      <c r="C7" s="579"/>
      <c r="D7" s="579"/>
      <c r="E7" s="579"/>
      <c r="F7" s="579"/>
      <c r="G7" s="60"/>
      <c r="H7" s="60"/>
    </row>
    <row r="8" spans="1:8" ht="16.5">
      <c r="A8" s="60"/>
      <c r="B8" s="16" t="s">
        <v>2</v>
      </c>
      <c r="C8" s="573" t="s">
        <v>52</v>
      </c>
      <c r="D8" s="573"/>
      <c r="E8" s="573"/>
      <c r="F8" s="61">
        <v>44099</v>
      </c>
      <c r="G8" s="60"/>
      <c r="H8" s="60"/>
    </row>
    <row r="9" spans="1:8" ht="33">
      <c r="A9" s="60"/>
      <c r="B9" s="1" t="s">
        <v>3</v>
      </c>
      <c r="C9" s="49" t="s">
        <v>29</v>
      </c>
      <c r="D9" s="574" t="e">
        <f>IF(LOCAL_DE_EXECUCAO="","",LOCAL_DE_EXECUCAO)</f>
        <v>#REF!</v>
      </c>
      <c r="E9" s="574"/>
      <c r="F9" s="574"/>
      <c r="G9" s="60"/>
      <c r="H9" s="60"/>
    </row>
    <row r="10" spans="1:8" ht="16.5">
      <c r="A10" s="60"/>
      <c r="B10" s="16" t="s">
        <v>4</v>
      </c>
      <c r="C10" s="573" t="s">
        <v>30</v>
      </c>
      <c r="D10" s="573"/>
      <c r="E10" s="573"/>
      <c r="F10" s="62" t="s">
        <v>314</v>
      </c>
      <c r="G10" s="60"/>
      <c r="H10" s="60"/>
    </row>
    <row r="11" spans="1:8" ht="16.5">
      <c r="A11" s="60"/>
      <c r="B11" s="1" t="s">
        <v>5</v>
      </c>
      <c r="C11" s="574" t="s">
        <v>53</v>
      </c>
      <c r="D11" s="574"/>
      <c r="E11" s="574"/>
      <c r="F11" s="18" t="e">
        <f>NUMERO_MESES_EXEC_CONTRATUAL</f>
        <v>#REF!</v>
      </c>
      <c r="G11" s="60"/>
      <c r="H11" s="60"/>
    </row>
    <row r="12" spans="1:8" ht="16.5">
      <c r="A12" s="60"/>
      <c r="B12" s="1" t="s">
        <v>6</v>
      </c>
      <c r="C12" s="575" t="s">
        <v>71</v>
      </c>
      <c r="D12" s="575"/>
      <c r="E12" s="575"/>
      <c r="F12" s="48">
        <v>4</v>
      </c>
      <c r="G12" s="60"/>
      <c r="H12" s="60"/>
    </row>
    <row r="13" spans="1:8" ht="25.5">
      <c r="A13" s="65"/>
      <c r="B13" s="63" t="s">
        <v>126</v>
      </c>
      <c r="C13" s="64"/>
      <c r="D13" s="64"/>
      <c r="E13" s="64"/>
      <c r="F13" s="64"/>
      <c r="G13" s="65"/>
      <c r="H13" s="65"/>
    </row>
    <row r="14" spans="1:8" ht="16.5" customHeight="1">
      <c r="A14" s="60"/>
      <c r="B14" s="94">
        <v>1</v>
      </c>
      <c r="C14" s="576" t="s">
        <v>49</v>
      </c>
      <c r="D14" s="576"/>
      <c r="E14" s="640" t="s">
        <v>195</v>
      </c>
      <c r="F14" s="640"/>
      <c r="G14" s="60"/>
      <c r="H14" s="60"/>
    </row>
    <row r="15" spans="1:8" ht="16.5">
      <c r="A15" s="60"/>
      <c r="B15" s="94">
        <v>2</v>
      </c>
      <c r="C15" s="17" t="s">
        <v>48</v>
      </c>
      <c r="D15" s="647"/>
      <c r="E15" s="564"/>
      <c r="F15" s="564"/>
      <c r="G15" s="60"/>
      <c r="H15" s="60"/>
    </row>
    <row r="16" spans="1:8" ht="16.5">
      <c r="A16" s="60"/>
      <c r="B16" s="94">
        <v>3</v>
      </c>
      <c r="C16" s="74" t="s">
        <v>50</v>
      </c>
      <c r="D16" s="649" t="str">
        <f>E14</f>
        <v>RECEPÇÃO 12X36 NOT / AUX. ESCRITÓRIO</v>
      </c>
      <c r="E16" s="650"/>
      <c r="F16" s="651"/>
      <c r="G16" s="60"/>
      <c r="H16" s="60"/>
    </row>
    <row r="17" spans="1:8" ht="16.5">
      <c r="A17" s="60"/>
      <c r="B17" s="16">
        <v>4</v>
      </c>
      <c r="C17" s="569" t="s">
        <v>51</v>
      </c>
      <c r="D17" s="569"/>
      <c r="E17" s="569"/>
      <c r="F17" s="75"/>
      <c r="G17" s="60"/>
      <c r="H17" s="60"/>
    </row>
    <row r="18" spans="1:8" ht="30.75">
      <c r="A18" s="66"/>
      <c r="B18" s="648" t="s">
        <v>32</v>
      </c>
      <c r="C18" s="570"/>
      <c r="D18" s="570"/>
      <c r="E18" s="570"/>
      <c r="F18" s="570"/>
      <c r="G18" s="66"/>
      <c r="H18" s="66"/>
    </row>
    <row r="19" spans="1:8" ht="16.5">
      <c r="A19" s="6"/>
      <c r="B19" s="537" t="s">
        <v>44</v>
      </c>
      <c r="C19" s="537"/>
      <c r="D19" s="537"/>
      <c r="E19" s="537"/>
      <c r="F19" s="71" t="e">
        <f>IF(EMPREG_POR_POSTO="","",EMPREG_POR_POSTO)</f>
        <v>#REF!</v>
      </c>
      <c r="G19" s="6"/>
      <c r="H19" s="6"/>
    </row>
    <row r="20" spans="1:8" ht="16.5">
      <c r="A20" s="6"/>
      <c r="B20" s="37" t="s">
        <v>8</v>
      </c>
      <c r="C20" s="11"/>
      <c r="D20" s="11"/>
      <c r="E20" s="7"/>
      <c r="F20" s="7"/>
      <c r="G20" s="6"/>
      <c r="H20" s="6"/>
    </row>
    <row r="21" spans="1:8" ht="16.5">
      <c r="A21" s="6"/>
      <c r="B21" s="1">
        <v>1</v>
      </c>
      <c r="C21" s="554" t="s">
        <v>9</v>
      </c>
      <c r="D21" s="554"/>
      <c r="E21" s="554"/>
      <c r="F21" s="3" t="s">
        <v>13</v>
      </c>
      <c r="G21" s="6"/>
      <c r="H21" s="6"/>
    </row>
    <row r="22" spans="1:8" ht="16.5">
      <c r="A22" s="6"/>
      <c r="B22" s="1" t="s">
        <v>2</v>
      </c>
      <c r="C22" s="571" t="s">
        <v>78</v>
      </c>
      <c r="D22" s="571"/>
      <c r="E22" s="571"/>
      <c r="F22" s="103" t="e">
        <f>#REF!</f>
        <v>#REF!</v>
      </c>
      <c r="G22" s="6"/>
      <c r="H22" s="6"/>
    </row>
    <row r="23" spans="1:8" ht="16.5" customHeight="1">
      <c r="A23" s="6"/>
      <c r="B23" s="1" t="s">
        <v>3</v>
      </c>
      <c r="C23" s="565" t="s">
        <v>127</v>
      </c>
      <c r="D23" s="566"/>
      <c r="E23" s="567"/>
      <c r="F23" s="4">
        <f>1320.87*40%</f>
        <v>528.35</v>
      </c>
      <c r="G23" s="6"/>
      <c r="H23" s="6"/>
    </row>
    <row r="24" spans="1:8" ht="16.5">
      <c r="A24" s="6"/>
      <c r="B24" s="1" t="s">
        <v>4</v>
      </c>
      <c r="C24" s="572" t="s">
        <v>70</v>
      </c>
      <c r="D24" s="572"/>
      <c r="E24" s="572"/>
      <c r="F24" s="40" t="e">
        <f>(AL_1_A_SAL_BASE+AL_1_B_ADIC_PERIC)/180*15*7*20%</f>
        <v>#REF!</v>
      </c>
      <c r="G24" s="133"/>
      <c r="H24" s="6"/>
    </row>
    <row r="25" spans="1:8" ht="16.5">
      <c r="A25" s="6"/>
      <c r="B25" s="1" t="s">
        <v>5</v>
      </c>
      <c r="C25" s="535" t="s">
        <v>73</v>
      </c>
      <c r="D25" s="535"/>
      <c r="E25" s="535"/>
      <c r="F25" s="4" t="e">
        <f>(AL_1_A_SAL_BASE+AL_1_B_ADIC_PERIC+F24)/180*15*7*20%</f>
        <v>#REF!</v>
      </c>
      <c r="G25" s="133" t="e">
        <f>1/6*AL_1_A_SAL_BASE</f>
        <v>#REF!</v>
      </c>
      <c r="H25" s="6"/>
    </row>
    <row r="26" spans="1:8" ht="16.5">
      <c r="A26" s="6"/>
      <c r="B26" s="1" t="s">
        <v>6</v>
      </c>
      <c r="C26" s="565" t="s">
        <v>194</v>
      </c>
      <c r="D26" s="566"/>
      <c r="E26" s="567"/>
      <c r="F26" s="40"/>
      <c r="G26" s="133" t="e">
        <f>AL_1_A_SAL_BASE+F24</f>
        <v>#REF!</v>
      </c>
      <c r="H26" s="6" t="e">
        <f>1/6*F24</f>
        <v>#REF!</v>
      </c>
    </row>
    <row r="27" spans="1:8" ht="16.5">
      <c r="A27" s="6"/>
      <c r="B27" s="1" t="s">
        <v>7</v>
      </c>
      <c r="C27" s="558" t="s">
        <v>193</v>
      </c>
      <c r="D27" s="559"/>
      <c r="E27" s="560"/>
      <c r="F27" s="4"/>
      <c r="G27" s="133" t="e">
        <f>1/6*G26</f>
        <v>#REF!</v>
      </c>
      <c r="H27" s="6"/>
    </row>
    <row r="28" spans="1:8" ht="16.5">
      <c r="A28" s="6"/>
      <c r="B28" s="1" t="s">
        <v>10</v>
      </c>
      <c r="C28" s="555" t="e">
        <f>OUTROS_REMUNERACAO_2_DESCRICAO</f>
        <v>#REF!</v>
      </c>
      <c r="D28" s="556"/>
      <c r="E28" s="557"/>
      <c r="F28" s="40"/>
      <c r="G28" s="6"/>
      <c r="H28" s="6"/>
    </row>
    <row r="29" spans="1:8" ht="16.5">
      <c r="A29" s="6"/>
      <c r="B29" s="1" t="s">
        <v>11</v>
      </c>
      <c r="C29" s="558" t="e">
        <f>OUTROS_REMUNERACAO_3_DESCRICAO</f>
        <v>#REF!</v>
      </c>
      <c r="D29" s="559"/>
      <c r="E29" s="560"/>
      <c r="F29" s="4" t="e">
        <f>OUTROS_REMUNERACAO_3</f>
        <v>#REF!</v>
      </c>
      <c r="G29" s="6"/>
      <c r="H29" s="6"/>
    </row>
    <row r="30" spans="1:8" ht="16.5">
      <c r="A30" s="6"/>
      <c r="B30" s="561" t="s">
        <v>38</v>
      </c>
      <c r="C30" s="561"/>
      <c r="D30" s="561"/>
      <c r="E30" s="561"/>
      <c r="F30" s="28" t="e">
        <f>SUM(F22:F29)</f>
        <v>#REF!</v>
      </c>
      <c r="G30" s="6"/>
      <c r="H30" s="6"/>
    </row>
    <row r="31" spans="1:8" ht="16.5">
      <c r="A31" s="6"/>
      <c r="B31" s="37" t="s">
        <v>54</v>
      </c>
      <c r="C31" s="11"/>
      <c r="D31" s="11"/>
      <c r="E31" s="13"/>
      <c r="F31" s="13"/>
      <c r="G31" s="6"/>
      <c r="H31" s="6"/>
    </row>
    <row r="32" spans="1:8" ht="16.5">
      <c r="A32" s="6"/>
      <c r="B32" s="37" t="s">
        <v>96</v>
      </c>
      <c r="C32" s="5"/>
      <c r="D32" s="14"/>
      <c r="E32" s="12"/>
      <c r="F32" s="12"/>
      <c r="G32" s="6"/>
      <c r="H32" s="6"/>
    </row>
    <row r="33" spans="1:8" ht="16.5">
      <c r="A33" s="6"/>
      <c r="B33" s="1" t="s">
        <v>55</v>
      </c>
      <c r="C33" s="537" t="s">
        <v>79</v>
      </c>
      <c r="D33" s="537"/>
      <c r="E33" s="3" t="s">
        <v>1</v>
      </c>
      <c r="F33" s="3" t="s">
        <v>13</v>
      </c>
      <c r="G33" s="6"/>
      <c r="H33" s="6"/>
    </row>
    <row r="34" spans="1:8" ht="16.5">
      <c r="A34" s="6"/>
      <c r="B34" s="1" t="s">
        <v>2</v>
      </c>
      <c r="C34" s="534" t="s">
        <v>39</v>
      </c>
      <c r="D34" s="534"/>
      <c r="E34" s="42">
        <f>PERC_DEC_TERC</f>
        <v>8.33</v>
      </c>
      <c r="F34" s="41" t="e">
        <f>PERC_DEC_TERC%*MOD_1_REMUNERACAO</f>
        <v>#REF!</v>
      </c>
      <c r="G34" s="6"/>
      <c r="H34" s="6"/>
    </row>
    <row r="35" spans="1:8" ht="16.5">
      <c r="A35" s="6"/>
      <c r="B35" s="2" t="s">
        <v>3</v>
      </c>
      <c r="C35" s="535" t="s">
        <v>81</v>
      </c>
      <c r="D35" s="535"/>
      <c r="E35" s="26">
        <f>PERC_ADIC_FERIAS</f>
        <v>2.78</v>
      </c>
      <c r="F35" s="24" t="e">
        <f>PERC_ADIC_FERIAS%*MOD_1_REMUNERACAO</f>
        <v>#REF!</v>
      </c>
      <c r="G35" s="6"/>
      <c r="H35" s="6"/>
    </row>
    <row r="36" spans="1:8" ht="16.5">
      <c r="A36" s="67"/>
      <c r="B36" s="540" t="s">
        <v>38</v>
      </c>
      <c r="C36" s="541"/>
      <c r="D36" s="541"/>
      <c r="E36" s="542"/>
      <c r="F36" s="29" t="e">
        <f>SUM(F34:F35)</f>
        <v>#REF!</v>
      </c>
      <c r="G36" s="67"/>
      <c r="H36" s="67"/>
    </row>
    <row r="37" spans="1:8" ht="16.5">
      <c r="A37" s="67"/>
      <c r="B37" s="562" t="s">
        <v>56</v>
      </c>
      <c r="C37" s="562"/>
      <c r="D37" s="562"/>
      <c r="E37" s="562"/>
      <c r="F37" s="562"/>
      <c r="G37" s="67"/>
      <c r="H37" s="67"/>
    </row>
    <row r="38" spans="1:8" ht="16.5">
      <c r="A38" s="67"/>
      <c r="B38" s="1" t="s">
        <v>57</v>
      </c>
      <c r="C38" s="563" t="s">
        <v>82</v>
      </c>
      <c r="D38" s="563"/>
      <c r="E38" s="3" t="s">
        <v>1</v>
      </c>
      <c r="F38" s="3" t="s">
        <v>13</v>
      </c>
      <c r="G38" s="67"/>
      <c r="H38" s="67"/>
    </row>
    <row r="39" spans="1:8" ht="16.5">
      <c r="A39" s="6"/>
      <c r="B39" s="1" t="s">
        <v>2</v>
      </c>
      <c r="C39" s="534" t="s">
        <v>33</v>
      </c>
      <c r="D39" s="534"/>
      <c r="E39" s="42">
        <f>PERC_INSS</f>
        <v>20</v>
      </c>
      <c r="F39" s="41" t="e">
        <f>PERC_INSS%*(MOD_1_REMUNERACAO+SUBMOD_2_1_DEC_TERC_ADIC_FERIAS)</f>
        <v>#REF!</v>
      </c>
      <c r="G39" s="6"/>
      <c r="H39" s="6"/>
    </row>
    <row r="40" spans="1:8" ht="16.5">
      <c r="A40" s="60"/>
      <c r="B40" s="2" t="s">
        <v>3</v>
      </c>
      <c r="C40" s="535" t="s">
        <v>35</v>
      </c>
      <c r="D40" s="535"/>
      <c r="E40" s="33">
        <f>PERC_SAL_EDUCACAO</f>
        <v>2.5</v>
      </c>
      <c r="F40" s="24" t="e">
        <f>PERC_SAL_EDUCACAO%*(MOD_1_REMUNERACAO+SUBMOD_2_1_DEC_TERC_ADIC_FERIAS)</f>
        <v>#REF!</v>
      </c>
      <c r="G40" s="60"/>
      <c r="H40" s="60"/>
    </row>
    <row r="41" spans="1:8" ht="16.5">
      <c r="A41" s="60"/>
      <c r="B41" s="2" t="s">
        <v>4</v>
      </c>
      <c r="C41" s="534" t="s">
        <v>76</v>
      </c>
      <c r="D41" s="534"/>
      <c r="E41" s="42">
        <f>PERC_RAT</f>
        <v>3.09</v>
      </c>
      <c r="F41" s="41" t="e">
        <f>H41</f>
        <v>#REF!</v>
      </c>
      <c r="G41" s="93">
        <f>'1.ALMOXARIFE C INSAL '!G41</f>
        <v>3.09E-2</v>
      </c>
      <c r="H41" s="60" t="e">
        <f>G41*(SUBMOD_2_1_DEC_TERC_ADIC_FERIAS+MOD_1_REMUNERACAO)</f>
        <v>#REF!</v>
      </c>
    </row>
    <row r="42" spans="1:8" ht="16.5">
      <c r="A42" s="60"/>
      <c r="B42" s="2" t="s">
        <v>5</v>
      </c>
      <c r="C42" s="535" t="s">
        <v>74</v>
      </c>
      <c r="D42" s="535"/>
      <c r="E42" s="26">
        <f>PERC_SESC</f>
        <v>1.5</v>
      </c>
      <c r="F42" s="24" t="e">
        <f>PERC_SESC%*(MOD_1_REMUNERACAO+SUBMOD_2_1_DEC_TERC_ADIC_FERIAS)</f>
        <v>#REF!</v>
      </c>
      <c r="G42" s="60"/>
      <c r="H42" s="60"/>
    </row>
    <row r="43" spans="1:8" ht="16.5">
      <c r="A43" s="60"/>
      <c r="B43" s="2" t="s">
        <v>6</v>
      </c>
      <c r="C43" s="534" t="s">
        <v>75</v>
      </c>
      <c r="D43" s="534"/>
      <c r="E43" s="42">
        <f>PERC_SENAC</f>
        <v>1</v>
      </c>
      <c r="F43" s="41" t="e">
        <f>PERC_SENAC%*(MOD_1_REMUNERACAO+SUBMOD_2_1_DEC_TERC_ADIC_FERIAS)</f>
        <v>#REF!</v>
      </c>
      <c r="G43" s="60"/>
      <c r="H43" s="60"/>
    </row>
    <row r="44" spans="1:8" ht="16.5">
      <c r="A44" s="60"/>
      <c r="B44" s="2" t="s">
        <v>7</v>
      </c>
      <c r="C44" s="535" t="s">
        <v>37</v>
      </c>
      <c r="D44" s="535"/>
      <c r="E44" s="33">
        <f>PERC_SEBRAE</f>
        <v>0.6</v>
      </c>
      <c r="F44" s="24" t="e">
        <f>PERC_SEBRAE%*(MOD_1_REMUNERACAO+SUBMOD_2_1_DEC_TERC_ADIC_FERIAS)</f>
        <v>#REF!</v>
      </c>
      <c r="G44" s="60"/>
      <c r="H44" s="60"/>
    </row>
    <row r="45" spans="1:8" ht="16.5">
      <c r="A45" s="60"/>
      <c r="B45" s="2" t="s">
        <v>10</v>
      </c>
      <c r="C45" s="534" t="s">
        <v>34</v>
      </c>
      <c r="D45" s="534"/>
      <c r="E45" s="42">
        <f>PERC_INCRA</f>
        <v>0.2</v>
      </c>
      <c r="F45" s="41" t="e">
        <f>PERC_INCRA%*(MOD_1_REMUNERACAO+SUBMOD_2_1_DEC_TERC_ADIC_FERIAS)</f>
        <v>#REF!</v>
      </c>
      <c r="G45" s="60"/>
      <c r="H45" s="60"/>
    </row>
    <row r="46" spans="1:8" ht="16.5">
      <c r="A46" s="6"/>
      <c r="B46" s="2" t="s">
        <v>11</v>
      </c>
      <c r="C46" s="535" t="s">
        <v>36</v>
      </c>
      <c r="D46" s="535"/>
      <c r="E46" s="33">
        <f>PERC_FGTS</f>
        <v>8</v>
      </c>
      <c r="F46" s="24" t="e">
        <f>PERC_FGTS%*(MOD_1_REMUNERACAO+SUBMOD_2_1_DEC_TERC_ADIC_FERIAS)</f>
        <v>#REF!</v>
      </c>
      <c r="G46" s="84">
        <v>0.08</v>
      </c>
      <c r="H46" s="90">
        <v>0.36890000000000001</v>
      </c>
    </row>
    <row r="47" spans="1:8" ht="16.5">
      <c r="A47" s="6"/>
      <c r="B47" s="540" t="s">
        <v>38</v>
      </c>
      <c r="C47" s="541"/>
      <c r="D47" s="541"/>
      <c r="E47" s="542"/>
      <c r="F47" s="30" t="e">
        <f>SUM(F39:F46)</f>
        <v>#REF!</v>
      </c>
      <c r="G47" s="6"/>
      <c r="H47" s="6"/>
    </row>
    <row r="48" spans="1:8" ht="16.5">
      <c r="A48" s="6"/>
      <c r="B48" s="37" t="s">
        <v>59</v>
      </c>
      <c r="C48" s="60"/>
      <c r="D48" s="60"/>
      <c r="E48" s="60"/>
      <c r="F48" s="60"/>
      <c r="G48" s="6"/>
      <c r="H48" s="6"/>
    </row>
    <row r="49" spans="1:8" ht="16.5">
      <c r="A49" s="6"/>
      <c r="B49" s="1" t="s">
        <v>77</v>
      </c>
      <c r="C49" s="554" t="s">
        <v>14</v>
      </c>
      <c r="D49" s="554"/>
      <c r="E49" s="554"/>
      <c r="F49" s="3" t="s">
        <v>13</v>
      </c>
      <c r="G49" s="6"/>
      <c r="H49" s="6"/>
    </row>
    <row r="50" spans="1:8" ht="16.5">
      <c r="A50" s="6"/>
      <c r="B50" s="16" t="s">
        <v>2</v>
      </c>
      <c r="C50" s="534" t="s">
        <v>15</v>
      </c>
      <c r="D50" s="534"/>
      <c r="E50" s="534"/>
      <c r="F50" s="102" t="e">
        <f>(4*2*15)-(AL_1_A_SAL_BASE*6%)</f>
        <v>#REF!</v>
      </c>
      <c r="G50" s="6"/>
      <c r="H50" s="6"/>
    </row>
    <row r="51" spans="1:8" ht="16.5">
      <c r="A51" s="67"/>
      <c r="B51" s="16" t="s">
        <v>3</v>
      </c>
      <c r="C51" s="535" t="s">
        <v>58</v>
      </c>
      <c r="D51" s="535"/>
      <c r="E51" s="535"/>
      <c r="F51" s="102">
        <f>23.5*15*90%</f>
        <v>317.25</v>
      </c>
      <c r="G51" s="67">
        <v>372.24</v>
      </c>
      <c r="H51" s="67"/>
    </row>
    <row r="52" spans="1:8" ht="16.5">
      <c r="A52" s="67"/>
      <c r="B52" s="16" t="s">
        <v>4</v>
      </c>
      <c r="C52" s="555" t="e">
        <f>OUTROS_BENEFICIOS_1_DESCRICAO</f>
        <v>#REF!</v>
      </c>
      <c r="D52" s="556"/>
      <c r="E52" s="557"/>
      <c r="F52" s="102" t="e">
        <f>OUTROS_BENEFICIOS_1</f>
        <v>#REF!</v>
      </c>
      <c r="G52" s="67"/>
      <c r="H52" s="67"/>
    </row>
    <row r="53" spans="1:8" ht="16.5">
      <c r="A53" s="67"/>
      <c r="B53" s="16" t="s">
        <v>5</v>
      </c>
      <c r="C53" s="86" t="e">
        <f>'1.ALMOXARIFE C INSAL '!C53:E53</f>
        <v>#REF!</v>
      </c>
      <c r="D53" s="87"/>
      <c r="E53" s="88"/>
      <c r="F53" s="102">
        <v>19</v>
      </c>
      <c r="G53" s="67"/>
      <c r="H53" s="67"/>
    </row>
    <row r="54" spans="1:8" ht="16.5">
      <c r="A54" s="67"/>
      <c r="B54" s="16" t="s">
        <v>6</v>
      </c>
      <c r="C54" s="555" t="e">
        <f>OUTROS_BENEFICIOS_3_DESCRICAO</f>
        <v>#REF!</v>
      </c>
      <c r="D54" s="556"/>
      <c r="E54" s="557"/>
      <c r="F54" s="41" t="e">
        <f>OUTROS_BENEFICIOS_3</f>
        <v>#REF!</v>
      </c>
      <c r="G54" s="67"/>
      <c r="H54" s="67"/>
    </row>
    <row r="55" spans="1:8" ht="16.5">
      <c r="A55" s="67"/>
      <c r="B55" s="561" t="s">
        <v>38</v>
      </c>
      <c r="C55" s="561"/>
      <c r="D55" s="561"/>
      <c r="E55" s="561"/>
      <c r="F55" s="28" t="e">
        <f>SUM(F50:F54)</f>
        <v>#REF!</v>
      </c>
      <c r="G55" s="67"/>
      <c r="H55" s="67"/>
    </row>
    <row r="56" spans="1:8" ht="16.5">
      <c r="A56" s="67"/>
      <c r="B56" s="37" t="s">
        <v>60</v>
      </c>
      <c r="C56" s="5"/>
      <c r="D56" s="14"/>
      <c r="E56" s="12"/>
      <c r="F56" s="12"/>
      <c r="G56" s="67"/>
      <c r="H56" s="67"/>
    </row>
    <row r="57" spans="1:8" ht="16.5">
      <c r="A57" s="67"/>
      <c r="B57" s="1">
        <v>3</v>
      </c>
      <c r="C57" s="537" t="s">
        <v>40</v>
      </c>
      <c r="D57" s="537"/>
      <c r="E57" s="3" t="s">
        <v>1</v>
      </c>
      <c r="F57" s="3" t="s">
        <v>13</v>
      </c>
      <c r="G57" s="67"/>
      <c r="H57" s="67"/>
    </row>
    <row r="58" spans="1:8" ht="16.5">
      <c r="A58" s="67"/>
      <c r="B58" s="1" t="s">
        <v>2</v>
      </c>
      <c r="C58" s="552" t="s">
        <v>41</v>
      </c>
      <c r="D58" s="552"/>
      <c r="E58" s="91">
        <v>4.1999999999999997E-3</v>
      </c>
      <c r="F58" s="41" t="e">
        <f t="shared" ref="F58:F63" si="0">H58</f>
        <v>#REF!</v>
      </c>
      <c r="G58" s="83">
        <f>'1.ALMOXARIFE C INSAL '!G58</f>
        <v>4.1999999999999997E-3</v>
      </c>
      <c r="H58" s="85" t="e">
        <f t="shared" ref="H58:H63" si="1">E58*MOD_1_REMUNERACAO</f>
        <v>#REF!</v>
      </c>
    </row>
    <row r="59" spans="1:8" ht="16.5">
      <c r="A59" s="67"/>
      <c r="B59" s="2" t="s">
        <v>3</v>
      </c>
      <c r="C59" s="553" t="s">
        <v>173</v>
      </c>
      <c r="D59" s="553"/>
      <c r="E59" s="91">
        <v>2.9999999999999997E-4</v>
      </c>
      <c r="F59" s="24" t="e">
        <f t="shared" si="0"/>
        <v>#REF!</v>
      </c>
      <c r="G59" s="83">
        <f>G58*G46</f>
        <v>2.9999999999999997E-4</v>
      </c>
      <c r="H59" s="85" t="e">
        <f t="shared" si="1"/>
        <v>#REF!</v>
      </c>
    </row>
    <row r="60" spans="1:8" ht="33">
      <c r="A60" s="67"/>
      <c r="B60" s="2" t="s">
        <v>4</v>
      </c>
      <c r="C60" s="77" t="s">
        <v>174</v>
      </c>
      <c r="D60" s="77"/>
      <c r="E60" s="91">
        <v>1E-4</v>
      </c>
      <c r="F60" s="41" t="e">
        <f t="shared" si="0"/>
        <v>#REF!</v>
      </c>
      <c r="G60" s="83">
        <f>'1.ALMOXARIFE C INSAL '!G60</f>
        <v>1E-4</v>
      </c>
      <c r="H60" s="85" t="e">
        <f t="shared" si="1"/>
        <v>#REF!</v>
      </c>
    </row>
    <row r="61" spans="1:8" ht="16.5">
      <c r="A61" s="67"/>
      <c r="B61" s="2" t="s">
        <v>5</v>
      </c>
      <c r="C61" s="78" t="s">
        <v>42</v>
      </c>
      <c r="D61" s="78"/>
      <c r="E61" s="91">
        <v>1.9E-3</v>
      </c>
      <c r="F61" s="24" t="e">
        <f>H61</f>
        <v>#REF!</v>
      </c>
      <c r="G61" s="105">
        <f>'1.ALMOXARIFE C INSAL '!G61</f>
        <v>1.9400000000000001E-2</v>
      </c>
      <c r="H61" s="85" t="e">
        <f t="shared" si="1"/>
        <v>#REF!</v>
      </c>
    </row>
    <row r="62" spans="1:8" ht="49.5">
      <c r="A62" s="67"/>
      <c r="B62" s="2" t="s">
        <v>6</v>
      </c>
      <c r="C62" s="77" t="s">
        <v>175</v>
      </c>
      <c r="D62" s="77"/>
      <c r="E62" s="91">
        <v>6.9999999999999999E-4</v>
      </c>
      <c r="F62" s="41" t="e">
        <f t="shared" si="0"/>
        <v>#REF!</v>
      </c>
      <c r="G62" s="83">
        <f>G61*H46</f>
        <v>7.1999999999999998E-3</v>
      </c>
      <c r="H62" s="85" t="e">
        <f t="shared" si="1"/>
        <v>#REF!</v>
      </c>
    </row>
    <row r="63" spans="1:8" ht="16.5">
      <c r="A63" s="60"/>
      <c r="B63" s="2" t="s">
        <v>7</v>
      </c>
      <c r="C63" s="553" t="s">
        <v>152</v>
      </c>
      <c r="D63" s="553"/>
      <c r="E63" s="91">
        <v>5.0000000000000001E-4</v>
      </c>
      <c r="F63" s="24" t="e">
        <f t="shared" si="0"/>
        <v>#REF!</v>
      </c>
      <c r="G63" s="83">
        <f>'1.ALMOXARIFE C INSAL '!G63</f>
        <v>5.0000000000000001E-4</v>
      </c>
      <c r="H63" s="85" t="e">
        <f t="shared" si="1"/>
        <v>#REF!</v>
      </c>
    </row>
    <row r="64" spans="1:8" ht="16.5">
      <c r="A64" s="60"/>
      <c r="B64" s="540" t="s">
        <v>38</v>
      </c>
      <c r="C64" s="541"/>
      <c r="D64" s="541"/>
      <c r="E64" s="542"/>
      <c r="F64" s="29" t="e">
        <f>SUM(F58:F63)</f>
        <v>#REF!</v>
      </c>
      <c r="G64" s="60"/>
      <c r="H64" s="60"/>
    </row>
    <row r="65" spans="1:8" ht="25.5">
      <c r="A65" s="6"/>
      <c r="B65" s="9"/>
      <c r="C65" s="6"/>
      <c r="D65" s="10"/>
      <c r="E65" s="7"/>
      <c r="F65" s="7"/>
      <c r="G65" s="6"/>
      <c r="H65" s="6"/>
    </row>
    <row r="66" spans="1:8" ht="16.5">
      <c r="A66" s="60"/>
      <c r="B66" s="37" t="s">
        <v>61</v>
      </c>
      <c r="C66" s="5"/>
      <c r="D66" s="14"/>
      <c r="E66" s="6"/>
      <c r="F66" s="6"/>
      <c r="G66" s="60"/>
      <c r="H66" s="60"/>
    </row>
    <row r="67" spans="1:8" ht="16.5">
      <c r="A67" s="60"/>
      <c r="B67" s="37" t="s">
        <v>88</v>
      </c>
      <c r="C67" s="5"/>
      <c r="D67" s="14"/>
      <c r="E67" s="12"/>
      <c r="F67" s="12"/>
      <c r="G67" s="60"/>
      <c r="H67" s="60"/>
    </row>
    <row r="68" spans="1:8" ht="16.5">
      <c r="A68" s="60"/>
      <c r="B68" s="1" t="s">
        <v>20</v>
      </c>
      <c r="C68" s="533" t="s">
        <v>89</v>
      </c>
      <c r="D68" s="533"/>
      <c r="E68" s="3" t="s">
        <v>1</v>
      </c>
      <c r="F68" s="3" t="s">
        <v>13</v>
      </c>
      <c r="G68" s="60"/>
      <c r="H68" s="60"/>
    </row>
    <row r="69" spans="1:8" ht="16.5">
      <c r="A69" s="60"/>
      <c r="B69" s="2" t="s">
        <v>2</v>
      </c>
      <c r="C69" s="534" t="s">
        <v>90</v>
      </c>
      <c r="D69" s="534"/>
      <c r="E69" s="42">
        <f>PERC_SUBSTITUTO_FERIAS</f>
        <v>8.33</v>
      </c>
      <c r="F69" s="41" t="e">
        <f>H69</f>
        <v>#REF!</v>
      </c>
      <c r="G69" s="83">
        <f>'1.ALMOXARIFE C INSAL '!G69</f>
        <v>8.3299999999999999E-2</v>
      </c>
      <c r="H69" s="89" t="e">
        <f t="shared" ref="H69:H74" si="2">G69*MOD_1_REMUNERACAO</f>
        <v>#REF!</v>
      </c>
    </row>
    <row r="70" spans="1:8" ht="16.5">
      <c r="A70" s="60"/>
      <c r="B70" s="2" t="s">
        <v>3</v>
      </c>
      <c r="C70" s="535" t="s">
        <v>91</v>
      </c>
      <c r="D70" s="535"/>
      <c r="E70" s="33">
        <f>PERC_SUBSTITUTO_AUSENCIAS_LEGAIS</f>
        <v>2.2200000000000002</v>
      </c>
      <c r="F70" s="24" t="e">
        <f>H70</f>
        <v>#REF!</v>
      </c>
      <c r="G70" s="83">
        <f>'1.ALMOXARIFE C INSAL '!G70</f>
        <v>2.2200000000000001E-2</v>
      </c>
      <c r="H70" s="89" t="e">
        <f t="shared" si="2"/>
        <v>#REF!</v>
      </c>
    </row>
    <row r="71" spans="1:8" ht="16.5">
      <c r="A71" s="60"/>
      <c r="B71" s="2" t="s">
        <v>4</v>
      </c>
      <c r="C71" s="534" t="s">
        <v>92</v>
      </c>
      <c r="D71" s="534"/>
      <c r="E71" s="42">
        <f>PERC_SUBSTITUTO_LICENCA_PATERNIDADE</f>
        <v>0.04</v>
      </c>
      <c r="F71" s="41" t="e">
        <f>H71</f>
        <v>#REF!</v>
      </c>
      <c r="G71" s="83">
        <f>'1.ALMOXARIFE C INSAL '!G71</f>
        <v>4.0000000000000002E-4</v>
      </c>
      <c r="H71" s="89" t="e">
        <f t="shared" si="2"/>
        <v>#REF!</v>
      </c>
    </row>
    <row r="72" spans="1:8" ht="16.5">
      <c r="A72" s="60"/>
      <c r="B72" s="2" t="s">
        <v>5</v>
      </c>
      <c r="C72" s="535" t="s">
        <v>93</v>
      </c>
      <c r="D72" s="535"/>
      <c r="E72" s="33">
        <f>PERC_SUBSTITUTO_ACID_TRAB</f>
        <v>0.02</v>
      </c>
      <c r="F72" s="24" t="e">
        <f>H72</f>
        <v>#REF!</v>
      </c>
      <c r="G72" s="83">
        <f>'1.ALMOXARIFE C INSAL '!G72</f>
        <v>2.0000000000000001E-4</v>
      </c>
      <c r="H72" s="89" t="e">
        <f t="shared" si="2"/>
        <v>#REF!</v>
      </c>
    </row>
    <row r="73" spans="1:8" ht="16.5">
      <c r="A73" s="60"/>
      <c r="B73" s="2" t="s">
        <v>6</v>
      </c>
      <c r="C73" s="534" t="s">
        <v>94</v>
      </c>
      <c r="D73" s="534"/>
      <c r="E73" s="42">
        <f>PERC_SUBSTITUTO_AFAST_MATERN</f>
        <v>0.14000000000000001</v>
      </c>
      <c r="F73" s="41" t="e">
        <f>H73</f>
        <v>#REF!</v>
      </c>
      <c r="G73" s="83">
        <f>'1.ALMOXARIFE C INSAL '!G73</f>
        <v>1.4E-3</v>
      </c>
      <c r="H73" s="89" t="e">
        <f t="shared" si="2"/>
        <v>#REF!</v>
      </c>
    </row>
    <row r="74" spans="1:8" ht="16.5">
      <c r="A74" s="60"/>
      <c r="B74" s="2" t="s">
        <v>7</v>
      </c>
      <c r="C74" s="547" t="e">
        <f>OUTRAS_AUSENCIAS_DESCRICAO</f>
        <v>#REF!</v>
      </c>
      <c r="D74" s="535"/>
      <c r="E74" s="39" t="e">
        <f>PERC_SUBSTITUTO_OUTRAS_AUSENCIAS</f>
        <v>#REF!</v>
      </c>
      <c r="F74" s="24" t="e">
        <f>PERC_SUBSTITUTO_OUTRAS_AUSENCIAS%*(MOD_1_REMUNERACAO+MOD_2_ENCARGOS_BENEFICIOS+MOD_3_PROVISAO_RESCISAO)</f>
        <v>#REF!</v>
      </c>
      <c r="G74" s="83">
        <f>'1.ALMOXARIFE C INSAL '!G74</f>
        <v>0</v>
      </c>
      <c r="H74" s="89" t="e">
        <f t="shared" si="2"/>
        <v>#REF!</v>
      </c>
    </row>
    <row r="75" spans="1:8" ht="16.5">
      <c r="A75" s="60"/>
      <c r="B75" s="540" t="s">
        <v>38</v>
      </c>
      <c r="C75" s="541"/>
      <c r="D75" s="541"/>
      <c r="E75" s="542"/>
      <c r="F75" s="29" t="e">
        <f>SUM(F69:F74)</f>
        <v>#REF!</v>
      </c>
      <c r="G75" s="60"/>
      <c r="H75" s="60"/>
    </row>
    <row r="76" spans="1:8" ht="16.5">
      <c r="A76" s="60"/>
      <c r="B76" s="37" t="s">
        <v>147</v>
      </c>
      <c r="C76" s="5"/>
      <c r="D76" s="14"/>
      <c r="E76" s="12"/>
      <c r="F76" s="12"/>
      <c r="G76" s="60"/>
      <c r="H76" s="60"/>
    </row>
    <row r="77" spans="1:8" ht="16.5">
      <c r="A77" s="60"/>
      <c r="B77" s="1" t="s">
        <v>21</v>
      </c>
      <c r="C77" s="537" t="s">
        <v>146</v>
      </c>
      <c r="D77" s="537"/>
      <c r="E77" s="537"/>
      <c r="F77" s="3" t="s">
        <v>13</v>
      </c>
      <c r="G77" s="60"/>
      <c r="H77" s="60"/>
    </row>
    <row r="78" spans="1:8" ht="16.5">
      <c r="A78" s="60"/>
      <c r="B78" s="1" t="s">
        <v>2</v>
      </c>
      <c r="C78" s="534" t="s">
        <v>95</v>
      </c>
      <c r="D78" s="534"/>
      <c r="E78" s="534"/>
      <c r="F78" s="40"/>
      <c r="G78" s="60"/>
      <c r="H78" s="60"/>
    </row>
    <row r="79" spans="1:8" ht="16.5">
      <c r="A79" s="60"/>
      <c r="B79" s="537" t="s">
        <v>38</v>
      </c>
      <c r="C79" s="537"/>
      <c r="D79" s="537"/>
      <c r="E79" s="537"/>
      <c r="F79" s="29">
        <f>SUM(F78)</f>
        <v>0</v>
      </c>
      <c r="G79" s="60"/>
      <c r="H79" s="60"/>
    </row>
    <row r="80" spans="1:8" ht="25.5">
      <c r="A80" s="6"/>
      <c r="B80" s="9"/>
      <c r="C80" s="6"/>
      <c r="D80" s="10"/>
      <c r="E80" s="7"/>
      <c r="F80" s="7"/>
      <c r="G80" s="6"/>
      <c r="H80" s="6"/>
    </row>
    <row r="81" spans="1:8" ht="16.5">
      <c r="A81" s="6"/>
      <c r="B81" s="37" t="s">
        <v>65</v>
      </c>
      <c r="C81" s="5"/>
      <c r="D81" s="5"/>
      <c r="E81" s="12"/>
      <c r="F81" s="12"/>
      <c r="G81" s="6"/>
      <c r="H81" s="6"/>
    </row>
    <row r="82" spans="1:8" ht="16.5">
      <c r="A82" s="6"/>
      <c r="B82" s="35">
        <v>5</v>
      </c>
      <c r="C82" s="548" t="s">
        <v>0</v>
      </c>
      <c r="D82" s="548"/>
      <c r="E82" s="548"/>
      <c r="F82" s="36" t="s">
        <v>13</v>
      </c>
      <c r="G82" s="6"/>
      <c r="H82" s="6"/>
    </row>
    <row r="83" spans="1:8" ht="16.5">
      <c r="A83" s="6"/>
      <c r="B83" s="32" t="s">
        <v>2</v>
      </c>
      <c r="C83" s="549" t="s">
        <v>16</v>
      </c>
      <c r="D83" s="549"/>
      <c r="E83" s="549"/>
      <c r="F83" s="104">
        <v>15</v>
      </c>
      <c r="G83" s="6"/>
      <c r="H83" s="6"/>
    </row>
    <row r="84" spans="1:8" ht="16.5">
      <c r="A84" s="6"/>
      <c r="B84" s="32" t="s">
        <v>3</v>
      </c>
      <c r="C84" s="550" t="s">
        <v>18</v>
      </c>
      <c r="D84" s="550"/>
      <c r="E84" s="550"/>
      <c r="F84" s="34" t="e">
        <f>MATERIAIS</f>
        <v>#REF!</v>
      </c>
      <c r="G84" s="6"/>
      <c r="H84" s="6"/>
    </row>
    <row r="85" spans="1:8" ht="16.5">
      <c r="A85" s="6"/>
      <c r="B85" s="32" t="s">
        <v>4</v>
      </c>
      <c r="C85" s="549" t="s">
        <v>17</v>
      </c>
      <c r="D85" s="549"/>
      <c r="E85" s="549"/>
      <c r="F85" s="43" t="e">
        <f>EQUIPAMENTOS</f>
        <v>#REF!</v>
      </c>
      <c r="G85" s="6"/>
      <c r="H85" s="6"/>
    </row>
    <row r="86" spans="1:8" ht="16.5">
      <c r="A86" s="6"/>
      <c r="B86" s="32" t="s">
        <v>5</v>
      </c>
      <c r="C86" s="551" t="e">
        <f>OUTROS_INSUMOS_DESCRICAO</f>
        <v>#REF!</v>
      </c>
      <c r="D86" s="550"/>
      <c r="E86" s="550"/>
      <c r="F86" s="34" t="e">
        <f>OUTROS_INSUMOS</f>
        <v>#REF!</v>
      </c>
      <c r="G86" s="6"/>
      <c r="H86" s="6"/>
    </row>
    <row r="87" spans="1:8" ht="16.5">
      <c r="A87" s="6"/>
      <c r="B87" s="546" t="s">
        <v>38</v>
      </c>
      <c r="C87" s="546"/>
      <c r="D87" s="546"/>
      <c r="E87" s="546"/>
      <c r="F87" s="31" t="e">
        <f>SUM(F83:F86)</f>
        <v>#REF!</v>
      </c>
      <c r="G87" s="6" t="e">
        <f>MOD_5_INSUMOS+SUBMOD_4_2_INTRAJORNADA+SUBMOD_4_1_SUBSTITUTO+MOD_3_PROVISAO_RESCISAO+SUBMOD_2_3_BENEFICIOS+SUBMOD_2_2_GPS_FGTS+SUBMOD_2_1_DEC_TERC_ADIC_FERIAS+MOD_1_REMUNERACAO</f>
        <v>#REF!</v>
      </c>
      <c r="H87" s="6"/>
    </row>
    <row r="88" spans="1:8" ht="25.5">
      <c r="A88" s="6"/>
      <c r="B88" s="9"/>
      <c r="C88" s="6"/>
      <c r="D88" s="10"/>
      <c r="E88" s="7"/>
      <c r="F88" s="7"/>
      <c r="G88" s="6"/>
      <c r="H88" s="6"/>
    </row>
    <row r="89" spans="1:8" ht="16.5">
      <c r="A89" s="6"/>
      <c r="B89" s="536" t="s">
        <v>64</v>
      </c>
      <c r="C89" s="536"/>
      <c r="D89" s="536"/>
      <c r="E89" s="536"/>
      <c r="F89" s="536"/>
      <c r="G89" s="6"/>
      <c r="H89" s="6"/>
    </row>
    <row r="90" spans="1:8" ht="16.5">
      <c r="A90" s="6"/>
      <c r="B90" s="1">
        <v>6</v>
      </c>
      <c r="C90" s="537" t="s">
        <v>22</v>
      </c>
      <c r="D90" s="537"/>
      <c r="E90" s="3" t="s">
        <v>1</v>
      </c>
      <c r="F90" s="3" t="s">
        <v>13</v>
      </c>
      <c r="G90" s="6"/>
      <c r="H90" s="6"/>
    </row>
    <row r="91" spans="1:8" ht="16.5">
      <c r="A91" s="6"/>
      <c r="B91" s="1" t="s">
        <v>2</v>
      </c>
      <c r="C91" s="534" t="s">
        <v>66</v>
      </c>
      <c r="D91" s="534"/>
      <c r="E91" s="91">
        <v>0.08</v>
      </c>
      <c r="F91" s="41" t="e">
        <f>E91*G87</f>
        <v>#REF!</v>
      </c>
      <c r="G91" s="6"/>
      <c r="H91" s="6"/>
    </row>
    <row r="92" spans="1:8" ht="16.5">
      <c r="A92" s="6"/>
      <c r="B92" s="2" t="s">
        <v>3</v>
      </c>
      <c r="C92" s="535" t="s">
        <v>28</v>
      </c>
      <c r="D92" s="535"/>
      <c r="E92" s="92">
        <f>E91</f>
        <v>0.08</v>
      </c>
      <c r="F92" s="24" t="e">
        <f>(AL_6_A_CUSTOS_INDIRETOS+G87)*E92</f>
        <v>#REF!</v>
      </c>
      <c r="G92" s="6"/>
      <c r="H92" s="6"/>
    </row>
    <row r="93" spans="1:8" ht="16.5">
      <c r="A93" s="6"/>
      <c r="B93" s="2" t="s">
        <v>4</v>
      </c>
      <c r="C93" s="534" t="s">
        <v>23</v>
      </c>
      <c r="D93" s="534"/>
      <c r="E93" s="44" t="e">
        <f>SUM(E94:E96)</f>
        <v>#REF!</v>
      </c>
      <c r="F93" s="41" t="e">
        <f>SUM(F94:F96)</f>
        <v>#REF!</v>
      </c>
      <c r="G93" s="6"/>
      <c r="H93" s="6"/>
    </row>
    <row r="94" spans="1:8" ht="16.5">
      <c r="A94" s="6"/>
      <c r="B94" s="19" t="s">
        <v>67</v>
      </c>
      <c r="C94" s="538" t="s">
        <v>24</v>
      </c>
      <c r="D94" s="538"/>
      <c r="E94" s="20" t="e">
        <f>PERC_PIS</f>
        <v>#REF!</v>
      </c>
      <c r="F94" s="46" t="e">
        <f>((MOD_1_REMUNERACAO+MOD_2_ENCARGOS_BENEFICIOS+MOD_3_PROVISAO_RESCISAO+MOD_4_CUSTO_REPOSICAO+MOD_5_INSUMOS+AL_6_A_CUSTOS_INDIRETOS+AL_6_B_LUCRO)*PERC_PIS%)/(1-PERC_TRIBUTOS%)</f>
        <v>#REF!</v>
      </c>
      <c r="G94" s="6"/>
      <c r="H94" s="6"/>
    </row>
    <row r="95" spans="1:8" ht="16.5">
      <c r="A95" s="6"/>
      <c r="B95" s="19" t="s">
        <v>68</v>
      </c>
      <c r="C95" s="539" t="s">
        <v>25</v>
      </c>
      <c r="D95" s="539"/>
      <c r="E95" s="45" t="e">
        <f>PERC_COFINS</f>
        <v>#REF!</v>
      </c>
      <c r="F95" s="47" t="e">
        <f>((MOD_1_REMUNERACAO+MOD_2_ENCARGOS_BENEFICIOS+MOD_3_PROVISAO_RESCISAO+MOD_4_CUSTO_REPOSICAO+MOD_5_INSUMOS+AL_6_A_CUSTOS_INDIRETOS+AL_6_B_LUCRO)*PERC_COFINS%)/(1-PERC_TRIBUTOS%)</f>
        <v>#REF!</v>
      </c>
      <c r="G95" s="6"/>
      <c r="H95" s="6"/>
    </row>
    <row r="96" spans="1:8" ht="16.5">
      <c r="A96" s="68"/>
      <c r="B96" s="19" t="s">
        <v>69</v>
      </c>
      <c r="C96" s="538" t="s">
        <v>26</v>
      </c>
      <c r="D96" s="538"/>
      <c r="E96" s="20" t="e">
        <f>PERC_ISS</f>
        <v>#REF!</v>
      </c>
      <c r="F96" s="46" t="e">
        <f>((MOD_1_REMUNERACAO+MOD_2_ENCARGOS_BENEFICIOS+MOD_3_PROVISAO_RESCISAO+MOD_4_CUSTO_REPOSICAO+MOD_5_INSUMOS+AL_6_A_CUSTOS_INDIRETOS+AL_6_B_LUCRO)*PERC_ISS%)/(1-PERC_TRIBUTOS%)</f>
        <v>#REF!</v>
      </c>
      <c r="G96" s="68"/>
      <c r="H96" s="68"/>
    </row>
    <row r="97" spans="1:8" ht="16.5">
      <c r="A97" s="68"/>
      <c r="B97" s="540" t="s">
        <v>38</v>
      </c>
      <c r="C97" s="541"/>
      <c r="D97" s="541"/>
      <c r="E97" s="542"/>
      <c r="F97" s="25" t="e">
        <f>AL_6_A_CUSTOS_INDIRETOS+AL_6_B_LUCRO+AL_6_C_TRIBUTOS</f>
        <v>#REF!</v>
      </c>
      <c r="G97" s="68"/>
      <c r="H97" s="68"/>
    </row>
    <row r="98" spans="1:8" ht="20.25">
      <c r="A98" s="68"/>
      <c r="B98" s="38" t="s">
        <v>45</v>
      </c>
      <c r="C98" s="8"/>
      <c r="D98" s="8"/>
      <c r="E98" s="8"/>
      <c r="F98" s="15"/>
      <c r="G98" s="68"/>
      <c r="H98" s="68"/>
    </row>
    <row r="99" spans="1:8" ht="16.5">
      <c r="A99" s="69"/>
      <c r="B99" s="2" t="s">
        <v>84</v>
      </c>
      <c r="C99" s="543" t="s">
        <v>85</v>
      </c>
      <c r="D99" s="544"/>
      <c r="E99" s="545"/>
      <c r="F99" s="3" t="s">
        <v>19</v>
      </c>
      <c r="G99" s="69"/>
      <c r="H99" s="69"/>
    </row>
    <row r="100" spans="1:8" ht="16.5">
      <c r="A100" s="68"/>
      <c r="B100" s="1">
        <v>1</v>
      </c>
      <c r="C100" s="534" t="s">
        <v>9</v>
      </c>
      <c r="D100" s="534"/>
      <c r="E100" s="534"/>
      <c r="F100" s="41" t="e">
        <f>MOD_1_REMUNERACAO</f>
        <v>#REF!</v>
      </c>
      <c r="G100" s="68"/>
      <c r="H100" s="68"/>
    </row>
    <row r="101" spans="1:8" ht="16.5">
      <c r="A101" s="70"/>
      <c r="B101" s="2">
        <v>2</v>
      </c>
      <c r="C101" s="535" t="s">
        <v>86</v>
      </c>
      <c r="D101" s="535"/>
      <c r="E101" s="535"/>
      <c r="F101" s="24" t="e">
        <f>MOD_2_ENCARGOS_BENEFICIOS</f>
        <v>#REF!</v>
      </c>
      <c r="G101" s="70"/>
      <c r="H101" s="70"/>
    </row>
    <row r="102" spans="1:8" ht="16.5">
      <c r="A102" s="70"/>
      <c r="B102" s="2">
        <v>3</v>
      </c>
      <c r="C102" s="534" t="s">
        <v>40</v>
      </c>
      <c r="D102" s="534"/>
      <c r="E102" s="534"/>
      <c r="F102" s="41" t="e">
        <f>MOD_3_PROVISAO_RESCISAO</f>
        <v>#REF!</v>
      </c>
      <c r="G102" s="70"/>
      <c r="H102" s="70"/>
    </row>
    <row r="103" spans="1:8" ht="16.5">
      <c r="A103" s="70"/>
      <c r="B103" s="2">
        <v>4</v>
      </c>
      <c r="C103" s="535" t="s">
        <v>43</v>
      </c>
      <c r="D103" s="535"/>
      <c r="E103" s="535"/>
      <c r="F103" s="24" t="e">
        <f>MOD_4_CUSTO_REPOSICAO</f>
        <v>#REF!</v>
      </c>
      <c r="G103" s="70"/>
      <c r="H103" s="70"/>
    </row>
    <row r="104" spans="1:8" ht="16.5">
      <c r="A104" s="70"/>
      <c r="B104" s="2">
        <v>5</v>
      </c>
      <c r="C104" s="534" t="s">
        <v>0</v>
      </c>
      <c r="D104" s="534"/>
      <c r="E104" s="534"/>
      <c r="F104" s="41" t="e">
        <f>MOD_5_INSUMOS</f>
        <v>#REF!</v>
      </c>
      <c r="G104" s="70"/>
      <c r="H104" s="70"/>
    </row>
    <row r="105" spans="1:8" ht="16.5">
      <c r="A105" s="70"/>
      <c r="B105" s="2">
        <v>6</v>
      </c>
      <c r="C105" s="535" t="s">
        <v>22</v>
      </c>
      <c r="D105" s="535"/>
      <c r="E105" s="535"/>
      <c r="F105" s="24" t="e">
        <f>MOD_6_CUSTOS_IND_LUCRO_TRIB</f>
        <v>#REF!</v>
      </c>
      <c r="G105" s="70"/>
      <c r="H105" s="70"/>
    </row>
    <row r="106" spans="1:8" ht="16.5">
      <c r="A106" s="6"/>
      <c r="B106" s="533" t="s">
        <v>87</v>
      </c>
      <c r="C106" s="533"/>
      <c r="D106" s="533"/>
      <c r="E106" s="533"/>
      <c r="F106" s="25" t="e">
        <f>SUM(F100:F105)</f>
        <v>#REF!</v>
      </c>
      <c r="G106" s="6"/>
      <c r="H106" s="6"/>
    </row>
    <row r="107" spans="1:8" ht="16.5">
      <c r="A107" s="6"/>
      <c r="B107" s="533" t="s">
        <v>27</v>
      </c>
      <c r="C107" s="533"/>
      <c r="D107" s="533"/>
      <c r="E107" s="533"/>
      <c r="F107" s="25" t="e">
        <f>VALOR_TOTAL_EMPREGADO*1</f>
        <v>#REF!</v>
      </c>
      <c r="G107" s="6"/>
      <c r="H107" s="6"/>
    </row>
    <row r="108" spans="1:8" ht="16.5">
      <c r="A108" s="6"/>
      <c r="B108" s="533" t="s">
        <v>192</v>
      </c>
      <c r="C108" s="533"/>
      <c r="D108" s="533"/>
      <c r="E108" s="533"/>
      <c r="F108" s="25" t="e">
        <f>F107*12</f>
        <v>#REF!</v>
      </c>
      <c r="G108" s="6"/>
      <c r="H108" s="6"/>
    </row>
    <row r="109" spans="1:8" ht="16.5">
      <c r="A109" s="6"/>
      <c r="B109" s="531"/>
      <c r="C109" s="531"/>
      <c r="D109" s="531"/>
      <c r="E109" s="531"/>
      <c r="F109" s="531"/>
      <c r="G109" s="531"/>
      <c r="H109" s="531"/>
    </row>
    <row r="110" spans="1:8" ht="16.5">
      <c r="A110" s="6"/>
      <c r="B110" s="80"/>
      <c r="C110" s="80"/>
      <c r="D110" s="80"/>
      <c r="E110" s="81"/>
      <c r="F110" s="80"/>
      <c r="G110" s="80"/>
      <c r="H110" s="80"/>
    </row>
    <row r="111" spans="1:8" ht="16.5">
      <c r="A111" s="6"/>
      <c r="B111" s="80"/>
      <c r="C111" s="80"/>
      <c r="D111" s="80"/>
      <c r="E111" s="81"/>
      <c r="F111" s="80"/>
      <c r="G111" s="80"/>
      <c r="H111" s="80"/>
    </row>
    <row r="112" spans="1:8" ht="16.5">
      <c r="A112" s="6"/>
      <c r="B112" s="80"/>
      <c r="C112" s="80"/>
      <c r="D112" s="80"/>
      <c r="E112" s="81"/>
      <c r="F112" s="80"/>
      <c r="G112" s="80"/>
      <c r="H112" s="80"/>
    </row>
    <row r="113" spans="1:8" ht="16.5">
      <c r="A113" s="6"/>
      <c r="B113" s="80"/>
      <c r="C113" s="80"/>
      <c r="D113" s="532"/>
      <c r="E113" s="532"/>
      <c r="F113" s="532"/>
      <c r="G113" s="80"/>
      <c r="H113" s="80"/>
    </row>
    <row r="114" spans="1:8" ht="16.5">
      <c r="A114" s="6"/>
      <c r="B114" s="80" t="s">
        <v>161</v>
      </c>
      <c r="C114" s="80"/>
      <c r="D114" s="80"/>
      <c r="E114" s="81"/>
      <c r="F114" s="80"/>
      <c r="G114" s="80"/>
      <c r="H114" s="80"/>
    </row>
    <row r="115" spans="1:8" ht="16.5">
      <c r="A115" s="6"/>
      <c r="B115" s="82" t="s">
        <v>162</v>
      </c>
      <c r="C115" s="82"/>
      <c r="D115" s="80"/>
      <c r="E115" s="81"/>
      <c r="F115" s="80"/>
      <c r="G115" s="80"/>
      <c r="H115" s="80"/>
    </row>
    <row r="116" spans="1:8" ht="16.5">
      <c r="A116" s="6"/>
      <c r="B116" s="79" t="s">
        <v>163</v>
      </c>
      <c r="C116" s="79"/>
      <c r="D116" s="80"/>
      <c r="E116" s="81"/>
      <c r="F116" s="80"/>
      <c r="G116" s="80"/>
      <c r="H116" s="80"/>
    </row>
    <row r="117" spans="1:8" ht="16.5">
      <c r="A117" s="6"/>
      <c r="B117" s="79" t="s">
        <v>164</v>
      </c>
      <c r="C117" s="79"/>
      <c r="D117" s="80"/>
      <c r="E117" s="81"/>
      <c r="F117" s="80"/>
      <c r="G117" s="80"/>
      <c r="H117" s="80"/>
    </row>
    <row r="118" spans="1:8" ht="16.5">
      <c r="A118" s="6"/>
      <c r="B118" s="80" t="s">
        <v>165</v>
      </c>
      <c r="C118" s="80"/>
      <c r="D118" s="80"/>
      <c r="E118" s="81"/>
      <c r="F118" s="80"/>
      <c r="G118" s="80"/>
      <c r="H118" s="80"/>
    </row>
    <row r="119" spans="1:8" ht="16.5">
      <c r="A119" s="6"/>
      <c r="B119" s="6"/>
      <c r="C119" s="11"/>
      <c r="D119" s="11"/>
      <c r="E119" s="11"/>
      <c r="F119" s="11"/>
      <c r="G119" s="6"/>
      <c r="H119" s="6"/>
    </row>
    <row r="120" spans="1:8" ht="16.5">
      <c r="A120" s="6"/>
      <c r="B120" s="6"/>
      <c r="C120" s="11"/>
      <c r="D120" s="11"/>
      <c r="E120" s="11"/>
      <c r="F120" s="11"/>
      <c r="G120" s="6"/>
      <c r="H120" s="6"/>
    </row>
  </sheetData>
  <mergeCells count="95">
    <mergeCell ref="B106:E106"/>
    <mergeCell ref="B107:E107"/>
    <mergeCell ref="B108:E108"/>
    <mergeCell ref="B109:H109"/>
    <mergeCell ref="D113:F113"/>
    <mergeCell ref="C105:E105"/>
    <mergeCell ref="C93:D93"/>
    <mergeCell ref="C94:D94"/>
    <mergeCell ref="C95:D95"/>
    <mergeCell ref="C96:D96"/>
    <mergeCell ref="B97:E97"/>
    <mergeCell ref="C99:E99"/>
    <mergeCell ref="C100:E100"/>
    <mergeCell ref="C101:E101"/>
    <mergeCell ref="C102:E102"/>
    <mergeCell ref="C103:E103"/>
    <mergeCell ref="C104:E104"/>
    <mergeCell ref="C92:D92"/>
    <mergeCell ref="C78:E78"/>
    <mergeCell ref="B79:E79"/>
    <mergeCell ref="C82:E82"/>
    <mergeCell ref="C83:E83"/>
    <mergeCell ref="C84:E84"/>
    <mergeCell ref="C85:E85"/>
    <mergeCell ref="C86:E86"/>
    <mergeCell ref="B87:E87"/>
    <mergeCell ref="B89:F89"/>
    <mergeCell ref="C90:D90"/>
    <mergeCell ref="C91:D91"/>
    <mergeCell ref="C77:E77"/>
    <mergeCell ref="C59:D59"/>
    <mergeCell ref="C63:D63"/>
    <mergeCell ref="B64:E64"/>
    <mergeCell ref="C68:D68"/>
    <mergeCell ref="C69:D69"/>
    <mergeCell ref="C70:D70"/>
    <mergeCell ref="C71:D71"/>
    <mergeCell ref="C72:D72"/>
    <mergeCell ref="C73:D73"/>
    <mergeCell ref="C74:D74"/>
    <mergeCell ref="B75:E75"/>
    <mergeCell ref="C58:D58"/>
    <mergeCell ref="C44:D44"/>
    <mergeCell ref="C45:D45"/>
    <mergeCell ref="C46:D46"/>
    <mergeCell ref="B47:E47"/>
    <mergeCell ref="C49:E49"/>
    <mergeCell ref="C50:E50"/>
    <mergeCell ref="C51:E51"/>
    <mergeCell ref="C52:E52"/>
    <mergeCell ref="C54:E54"/>
    <mergeCell ref="B55:E55"/>
    <mergeCell ref="C57:D57"/>
    <mergeCell ref="C43:D43"/>
    <mergeCell ref="B30:E30"/>
    <mergeCell ref="C33:D33"/>
    <mergeCell ref="C34:D34"/>
    <mergeCell ref="C35:D35"/>
    <mergeCell ref="B36:E36"/>
    <mergeCell ref="B37:F37"/>
    <mergeCell ref="C38:D38"/>
    <mergeCell ref="C39:D39"/>
    <mergeCell ref="C40:D40"/>
    <mergeCell ref="C41:D41"/>
    <mergeCell ref="C42:D42"/>
    <mergeCell ref="C29:E29"/>
    <mergeCell ref="C17:E17"/>
    <mergeCell ref="B18:F18"/>
    <mergeCell ref="B19:E19"/>
    <mergeCell ref="C21:E21"/>
    <mergeCell ref="C22:E22"/>
    <mergeCell ref="C23:E23"/>
    <mergeCell ref="C24:E24"/>
    <mergeCell ref="C25:E25"/>
    <mergeCell ref="C26:E26"/>
    <mergeCell ref="C27:E27"/>
    <mergeCell ref="C28:E28"/>
    <mergeCell ref="D16:F16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B1:F1"/>
    <mergeCell ref="B2:D2"/>
    <mergeCell ref="B3:F3"/>
    <mergeCell ref="B4:F4"/>
    <mergeCell ref="B5:C5"/>
    <mergeCell ref="D5:F5"/>
  </mergeCells>
  <pageMargins left="0.25" right="0.25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H118"/>
  <sheetViews>
    <sheetView view="pageBreakPreview" topLeftCell="A19" zoomScaleNormal="100" zoomScaleSheetLayoutView="100" workbookViewId="0">
      <selection activeCell="G75" sqref="G75"/>
    </sheetView>
  </sheetViews>
  <sheetFormatPr defaultRowHeight="16.5"/>
  <cols>
    <col min="1" max="1" width="2.7109375" style="6" customWidth="1"/>
    <col min="2" max="2" width="8.85546875" style="6" customWidth="1"/>
    <col min="3" max="3" width="52.5703125" style="11" customWidth="1"/>
    <col min="4" max="4" width="7.85546875" style="11" customWidth="1"/>
    <col min="5" max="5" width="13.5703125" style="11" customWidth="1"/>
    <col min="6" max="6" width="15.42578125" style="11" bestFit="1" customWidth="1"/>
    <col min="7" max="7" width="15.140625" style="6" customWidth="1"/>
    <col min="8" max="8" width="11.140625" style="6" customWidth="1"/>
    <col min="9" max="16384" width="9.140625" style="6"/>
  </cols>
  <sheetData>
    <row r="1" spans="2:6" ht="20.25">
      <c r="B1" s="580" t="s">
        <v>166</v>
      </c>
      <c r="C1" s="581"/>
      <c r="D1" s="581"/>
      <c r="E1" s="581"/>
      <c r="F1" s="582"/>
    </row>
    <row r="2" spans="2:6" ht="20.25">
      <c r="B2" s="583" t="e">
        <f>UG</f>
        <v>#REF!</v>
      </c>
      <c r="C2" s="584"/>
      <c r="D2" s="585"/>
      <c r="E2" s="58" t="s">
        <v>46</v>
      </c>
      <c r="F2" s="59">
        <v>44099</v>
      </c>
    </row>
    <row r="3" spans="2:6" s="60" customFormat="1" ht="25.5">
      <c r="B3" s="586" t="s">
        <v>128</v>
      </c>
      <c r="C3" s="586"/>
      <c r="D3" s="586"/>
      <c r="E3" s="586"/>
      <c r="F3" s="586"/>
    </row>
    <row r="4" spans="2:6" s="60" customFormat="1" ht="15.95" customHeight="1">
      <c r="B4" s="587" t="s">
        <v>83</v>
      </c>
      <c r="C4" s="587"/>
      <c r="D4" s="587"/>
      <c r="E4" s="587"/>
      <c r="F4" s="587"/>
    </row>
    <row r="5" spans="2:6" s="60" customFormat="1" ht="15.95" customHeight="1">
      <c r="B5" s="573" t="s">
        <v>144</v>
      </c>
      <c r="C5" s="573"/>
      <c r="D5" s="588" t="s">
        <v>167</v>
      </c>
      <c r="E5" s="588"/>
      <c r="F5" s="588"/>
    </row>
    <row r="6" spans="2:6" s="60" customFormat="1" ht="15.75" customHeight="1">
      <c r="B6" s="577" t="s">
        <v>145</v>
      </c>
      <c r="C6" s="577"/>
      <c r="D6" s="578" t="e">
        <f>MODALIDADE_DE_LICITACAO</f>
        <v>#REF!</v>
      </c>
      <c r="E6" s="578"/>
      <c r="F6" s="76" t="s">
        <v>168</v>
      </c>
    </row>
    <row r="7" spans="2:6" s="60" customFormat="1" ht="15.75" customHeight="1">
      <c r="B7" s="579" t="s">
        <v>47</v>
      </c>
      <c r="C7" s="579"/>
      <c r="D7" s="579"/>
      <c r="E7" s="579"/>
      <c r="F7" s="579"/>
    </row>
    <row r="8" spans="2:6" s="60" customFormat="1" ht="18" customHeight="1">
      <c r="B8" s="16" t="s">
        <v>2</v>
      </c>
      <c r="C8" s="573" t="s">
        <v>52</v>
      </c>
      <c r="D8" s="573"/>
      <c r="E8" s="573"/>
      <c r="F8" s="61">
        <v>44099</v>
      </c>
    </row>
    <row r="9" spans="2:6" s="60" customFormat="1" ht="15.95" customHeight="1">
      <c r="B9" s="1" t="s">
        <v>3</v>
      </c>
      <c r="C9" s="49" t="s">
        <v>29</v>
      </c>
      <c r="D9" s="574" t="e">
        <f>IF(LOCAL_DE_EXECUCAO="","",LOCAL_DE_EXECUCAO)</f>
        <v>#REF!</v>
      </c>
      <c r="E9" s="574"/>
      <c r="F9" s="574"/>
    </row>
    <row r="10" spans="2:6" s="60" customFormat="1" ht="18.75" customHeight="1">
      <c r="B10" s="16" t="s">
        <v>4</v>
      </c>
      <c r="C10" s="573" t="s">
        <v>30</v>
      </c>
      <c r="D10" s="573"/>
      <c r="E10" s="573"/>
      <c r="F10" s="62" t="s">
        <v>314</v>
      </c>
    </row>
    <row r="11" spans="2:6" s="60" customFormat="1" ht="15.95" customHeight="1">
      <c r="B11" s="1" t="s">
        <v>5</v>
      </c>
      <c r="C11" s="574" t="s">
        <v>53</v>
      </c>
      <c r="D11" s="574"/>
      <c r="E11" s="574"/>
      <c r="F11" s="18" t="e">
        <f>NUMERO_MESES_EXEC_CONTRATUAL</f>
        <v>#REF!</v>
      </c>
    </row>
    <row r="12" spans="2:6" s="60" customFormat="1">
      <c r="B12" s="1" t="s">
        <v>6</v>
      </c>
      <c r="C12" s="575" t="s">
        <v>71</v>
      </c>
      <c r="D12" s="575"/>
      <c r="E12" s="575"/>
      <c r="F12" s="48">
        <v>70</v>
      </c>
    </row>
    <row r="13" spans="2:6" s="65" customFormat="1" ht="15" customHeight="1">
      <c r="B13" s="63" t="s">
        <v>126</v>
      </c>
      <c r="C13" s="64"/>
      <c r="D13" s="64"/>
      <c r="E13" s="64"/>
      <c r="F13" s="64"/>
    </row>
    <row r="14" spans="2:6" s="60" customFormat="1" ht="35.25" customHeight="1">
      <c r="B14" s="16">
        <v>1</v>
      </c>
      <c r="C14" s="576" t="s">
        <v>49</v>
      </c>
      <c r="D14" s="576"/>
      <c r="E14" s="640" t="s">
        <v>177</v>
      </c>
      <c r="F14" s="640"/>
    </row>
    <row r="15" spans="2:6" s="60" customFormat="1">
      <c r="B15" s="16">
        <v>2</v>
      </c>
      <c r="C15" s="17" t="s">
        <v>48</v>
      </c>
      <c r="D15" s="564"/>
      <c r="E15" s="564"/>
      <c r="F15" s="564"/>
    </row>
    <row r="16" spans="2:6" s="60" customFormat="1" ht="15" customHeight="1">
      <c r="B16" s="16">
        <v>3</v>
      </c>
      <c r="C16" s="74" t="s">
        <v>50</v>
      </c>
      <c r="D16" s="568" t="str">
        <f>E14</f>
        <v>AUXILIAR EM SECRETARIA/AUX. ESCRITORIO</v>
      </c>
      <c r="E16" s="568"/>
      <c r="F16" s="568"/>
    </row>
    <row r="17" spans="2:6" s="60" customFormat="1" ht="15" customHeight="1">
      <c r="B17" s="16">
        <v>4</v>
      </c>
      <c r="C17" s="569" t="s">
        <v>51</v>
      </c>
      <c r="D17" s="569"/>
      <c r="E17" s="569"/>
      <c r="F17" s="75"/>
    </row>
    <row r="18" spans="2:6" s="66" customFormat="1" ht="20.25" customHeight="1">
      <c r="B18" s="570" t="s">
        <v>32</v>
      </c>
      <c r="C18" s="570"/>
      <c r="D18" s="570"/>
      <c r="E18" s="570"/>
      <c r="F18" s="570"/>
    </row>
    <row r="19" spans="2:6">
      <c r="B19" s="537" t="s">
        <v>44</v>
      </c>
      <c r="C19" s="537"/>
      <c r="D19" s="537"/>
      <c r="E19" s="537"/>
      <c r="F19" s="71" t="e">
        <f>IF(EMPREG_POR_POSTO="","",EMPREG_POR_POSTO)</f>
        <v>#REF!</v>
      </c>
    </row>
    <row r="20" spans="2:6">
      <c r="B20" s="37" t="s">
        <v>8</v>
      </c>
      <c r="E20" s="7"/>
      <c r="F20" s="7"/>
    </row>
    <row r="21" spans="2:6">
      <c r="B21" s="1">
        <v>1</v>
      </c>
      <c r="C21" s="554" t="s">
        <v>9</v>
      </c>
      <c r="D21" s="554"/>
      <c r="E21" s="554"/>
      <c r="F21" s="3" t="s">
        <v>13</v>
      </c>
    </row>
    <row r="22" spans="2:6">
      <c r="B22" s="1" t="s">
        <v>2</v>
      </c>
      <c r="C22" s="571" t="s">
        <v>78</v>
      </c>
      <c r="D22" s="571"/>
      <c r="E22" s="571"/>
      <c r="F22" s="103" t="e">
        <f>#REF!</f>
        <v>#REF!</v>
      </c>
    </row>
    <row r="23" spans="2:6">
      <c r="B23" s="1" t="s">
        <v>3</v>
      </c>
      <c r="C23" s="535" t="s">
        <v>80</v>
      </c>
      <c r="D23" s="535"/>
      <c r="E23" s="535"/>
      <c r="F23" s="4" t="e">
        <f>PERC_ADIC_PERIC%*SALARIO_BASE</f>
        <v>#REF!</v>
      </c>
    </row>
    <row r="24" spans="2:6" ht="15.75" customHeight="1">
      <c r="B24" s="1" t="s">
        <v>4</v>
      </c>
      <c r="C24" s="572" t="s">
        <v>70</v>
      </c>
      <c r="D24" s="572"/>
      <c r="E24" s="572"/>
      <c r="F24" s="40" t="e">
        <f>((AL_1_A_SAL_BASE+AL_1_B_ADIC_PERIC)/DIVISOR_DE_HORAS)*DIAS_NA_SEMANA*MEDIA_ANUAL_DIAS_TRABALHO_MES*PERC_ADIC_NOT%</f>
        <v>#REF!</v>
      </c>
    </row>
    <row r="25" spans="2:6" ht="15.75" customHeight="1">
      <c r="B25" s="1" t="s">
        <v>5</v>
      </c>
      <c r="C25" s="535" t="s">
        <v>73</v>
      </c>
      <c r="D25" s="535"/>
      <c r="E25" s="535"/>
      <c r="F25" s="4" t="e">
        <f>((AL_1_A_SAL_BASE+AL_1_B_ADIC_PERIC)/DIVISOR_DE_HORAS)*((HORA_NORMAL-HORA_NOTURNA)/HORA_NOTURNA)*DIAS_NA_SEMANA*MEDIA_ANUAL_DIAS_TRABALHO_MES*PERC_ADIC_NOT%</f>
        <v>#REF!</v>
      </c>
    </row>
    <row r="26" spans="2:6" ht="15.75" customHeight="1">
      <c r="B26" s="1" t="s">
        <v>6</v>
      </c>
      <c r="C26" s="565" t="s">
        <v>127</v>
      </c>
      <c r="D26" s="566"/>
      <c r="E26" s="567"/>
      <c r="F26" s="40" t="e">
        <f>PERC_ADIC_INS%*SAL_MINIMO</f>
        <v>#REF!</v>
      </c>
    </row>
    <row r="27" spans="2:6">
      <c r="B27" s="1" t="s">
        <v>7</v>
      </c>
      <c r="C27" s="558" t="e">
        <f>OUTROS_REMUNERACAO_1_DESCRICAO</f>
        <v>#REF!</v>
      </c>
      <c r="D27" s="559"/>
      <c r="E27" s="560"/>
      <c r="F27" s="4" t="e">
        <f>OUTROS_REMUNERACAO_1</f>
        <v>#REF!</v>
      </c>
    </row>
    <row r="28" spans="2:6">
      <c r="B28" s="1" t="s">
        <v>10</v>
      </c>
      <c r="C28" s="555" t="e">
        <f>OUTROS_REMUNERACAO_2_DESCRICAO</f>
        <v>#REF!</v>
      </c>
      <c r="D28" s="556"/>
      <c r="E28" s="557"/>
      <c r="F28" s="40" t="e">
        <f>OUTROS_REMUNERACAO_2</f>
        <v>#REF!</v>
      </c>
    </row>
    <row r="29" spans="2:6">
      <c r="B29" s="1" t="s">
        <v>11</v>
      </c>
      <c r="C29" s="558" t="e">
        <f>OUTROS_REMUNERACAO_3_DESCRICAO</f>
        <v>#REF!</v>
      </c>
      <c r="D29" s="559"/>
      <c r="E29" s="560"/>
      <c r="F29" s="4" t="e">
        <f>OUTROS_REMUNERACAO_3</f>
        <v>#REF!</v>
      </c>
    </row>
    <row r="30" spans="2:6">
      <c r="B30" s="561" t="s">
        <v>38</v>
      </c>
      <c r="C30" s="561"/>
      <c r="D30" s="561"/>
      <c r="E30" s="561"/>
      <c r="F30" s="28" t="e">
        <f>SUM(F22:F29)</f>
        <v>#REF!</v>
      </c>
    </row>
    <row r="31" spans="2:6">
      <c r="B31" s="37" t="s">
        <v>54</v>
      </c>
      <c r="E31" s="13"/>
      <c r="F31" s="13"/>
    </row>
    <row r="32" spans="2:6">
      <c r="B32" s="37" t="s">
        <v>96</v>
      </c>
      <c r="C32" s="5"/>
      <c r="D32" s="14"/>
      <c r="E32" s="12"/>
      <c r="F32" s="12"/>
    </row>
    <row r="33" spans="2:8">
      <c r="B33" s="1" t="s">
        <v>55</v>
      </c>
      <c r="C33" s="537" t="s">
        <v>79</v>
      </c>
      <c r="D33" s="537"/>
      <c r="E33" s="3" t="s">
        <v>1</v>
      </c>
      <c r="F33" s="3" t="s">
        <v>13</v>
      </c>
    </row>
    <row r="34" spans="2:8">
      <c r="B34" s="1" t="s">
        <v>2</v>
      </c>
      <c r="C34" s="534" t="s">
        <v>39</v>
      </c>
      <c r="D34" s="534"/>
      <c r="E34" s="42">
        <f>PERC_DEC_TERC</f>
        <v>8.33</v>
      </c>
      <c r="F34" s="41" t="e">
        <f>PERC_DEC_TERC%*MOD_1_REMUNERACAO</f>
        <v>#REF!</v>
      </c>
    </row>
    <row r="35" spans="2:8">
      <c r="B35" s="2" t="s">
        <v>3</v>
      </c>
      <c r="C35" s="535" t="s">
        <v>81</v>
      </c>
      <c r="D35" s="535"/>
      <c r="E35" s="26">
        <f>PERC_ADIC_FERIAS</f>
        <v>2.78</v>
      </c>
      <c r="F35" s="24" t="e">
        <f>PERC_ADIC_FERIAS%*MOD_1_REMUNERACAO</f>
        <v>#REF!</v>
      </c>
    </row>
    <row r="36" spans="2:8" s="67" customFormat="1">
      <c r="B36" s="540" t="s">
        <v>38</v>
      </c>
      <c r="C36" s="541"/>
      <c r="D36" s="541"/>
      <c r="E36" s="542"/>
      <c r="F36" s="29" t="e">
        <f>SUM(F34:F35)</f>
        <v>#REF!</v>
      </c>
    </row>
    <row r="37" spans="2:8" s="67" customFormat="1" ht="31.5" customHeight="1">
      <c r="B37" s="562" t="s">
        <v>56</v>
      </c>
      <c r="C37" s="562"/>
      <c r="D37" s="562"/>
      <c r="E37" s="562"/>
      <c r="F37" s="562"/>
    </row>
    <row r="38" spans="2:8" s="67" customFormat="1" ht="34.5" customHeight="1">
      <c r="B38" s="1" t="s">
        <v>57</v>
      </c>
      <c r="C38" s="563" t="s">
        <v>82</v>
      </c>
      <c r="D38" s="563"/>
      <c r="E38" s="3" t="s">
        <v>1</v>
      </c>
      <c r="F38" s="3" t="s">
        <v>13</v>
      </c>
    </row>
    <row r="39" spans="2:8">
      <c r="B39" s="1" t="s">
        <v>2</v>
      </c>
      <c r="C39" s="534" t="s">
        <v>33</v>
      </c>
      <c r="D39" s="534"/>
      <c r="E39" s="42">
        <f>PERC_INSS</f>
        <v>20</v>
      </c>
      <c r="F39" s="41" t="e">
        <f>PERC_INSS%*(MOD_1_REMUNERACAO+SUBMOD_2_1_DEC_TERC_ADIC_FERIAS)</f>
        <v>#REF!</v>
      </c>
    </row>
    <row r="40" spans="2:8" s="60" customFormat="1">
      <c r="B40" s="2" t="s">
        <v>3</v>
      </c>
      <c r="C40" s="535" t="s">
        <v>35</v>
      </c>
      <c r="D40" s="535"/>
      <c r="E40" s="33">
        <f>PERC_SAL_EDUCACAO</f>
        <v>2.5</v>
      </c>
      <c r="F40" s="24" t="e">
        <f>PERC_SAL_EDUCACAO%*(MOD_1_REMUNERACAO+SUBMOD_2_1_DEC_TERC_ADIC_FERIAS)</f>
        <v>#REF!</v>
      </c>
    </row>
    <row r="41" spans="2:8" s="60" customFormat="1">
      <c r="B41" s="2" t="s">
        <v>4</v>
      </c>
      <c r="C41" s="534" t="s">
        <v>76</v>
      </c>
      <c r="D41" s="534"/>
      <c r="E41" s="42">
        <f>PERC_RAT</f>
        <v>3.09</v>
      </c>
      <c r="F41" s="41" t="e">
        <f>H41</f>
        <v>#REF!</v>
      </c>
      <c r="G41" s="93">
        <f>'1.ALMOXARIFE C INSAL '!G41</f>
        <v>3.09E-2</v>
      </c>
      <c r="H41" s="60" t="e">
        <f>G41*(SUBMOD_2_1_DEC_TERC_ADIC_FERIAS+MOD_1_REMUNERACAO)</f>
        <v>#REF!</v>
      </c>
    </row>
    <row r="42" spans="2:8" s="60" customFormat="1">
      <c r="B42" s="2" t="s">
        <v>5</v>
      </c>
      <c r="C42" s="535" t="s">
        <v>74</v>
      </c>
      <c r="D42" s="535"/>
      <c r="E42" s="26">
        <f>PERC_SESC</f>
        <v>1.5</v>
      </c>
      <c r="F42" s="24" t="e">
        <f>PERC_SESC%*(MOD_1_REMUNERACAO+SUBMOD_2_1_DEC_TERC_ADIC_FERIAS)</f>
        <v>#REF!</v>
      </c>
    </row>
    <row r="43" spans="2:8" s="60" customFormat="1">
      <c r="B43" s="2" t="s">
        <v>6</v>
      </c>
      <c r="C43" s="534" t="s">
        <v>75</v>
      </c>
      <c r="D43" s="534"/>
      <c r="E43" s="42">
        <f>PERC_SENAC</f>
        <v>1</v>
      </c>
      <c r="F43" s="41" t="e">
        <f>PERC_SENAC%*(MOD_1_REMUNERACAO+SUBMOD_2_1_DEC_TERC_ADIC_FERIAS)</f>
        <v>#REF!</v>
      </c>
    </row>
    <row r="44" spans="2:8" s="60" customFormat="1">
      <c r="B44" s="2" t="s">
        <v>7</v>
      </c>
      <c r="C44" s="535" t="s">
        <v>37</v>
      </c>
      <c r="D44" s="535"/>
      <c r="E44" s="33">
        <f>PERC_SEBRAE</f>
        <v>0.6</v>
      </c>
      <c r="F44" s="24" t="e">
        <f>PERC_SEBRAE%*(MOD_1_REMUNERACAO+SUBMOD_2_1_DEC_TERC_ADIC_FERIAS)</f>
        <v>#REF!</v>
      </c>
    </row>
    <row r="45" spans="2:8" s="60" customFormat="1">
      <c r="B45" s="2" t="s">
        <v>10</v>
      </c>
      <c r="C45" s="534" t="s">
        <v>34</v>
      </c>
      <c r="D45" s="534"/>
      <c r="E45" s="42">
        <f>PERC_INCRA</f>
        <v>0.2</v>
      </c>
      <c r="F45" s="41" t="e">
        <f>PERC_INCRA%*(MOD_1_REMUNERACAO+SUBMOD_2_1_DEC_TERC_ADIC_FERIAS)</f>
        <v>#REF!</v>
      </c>
    </row>
    <row r="46" spans="2:8">
      <c r="B46" s="2" t="s">
        <v>11</v>
      </c>
      <c r="C46" s="535" t="s">
        <v>36</v>
      </c>
      <c r="D46" s="535"/>
      <c r="E46" s="33">
        <f>PERC_FGTS</f>
        <v>8</v>
      </c>
      <c r="F46" s="24" t="e">
        <f>PERC_FGTS%*(MOD_1_REMUNERACAO+SUBMOD_2_1_DEC_TERC_ADIC_FERIAS)</f>
        <v>#REF!</v>
      </c>
      <c r="G46" s="84">
        <v>0.08</v>
      </c>
      <c r="H46" s="90">
        <v>0.36890000000000001</v>
      </c>
    </row>
    <row r="47" spans="2:8">
      <c r="B47" s="540" t="s">
        <v>38</v>
      </c>
      <c r="C47" s="541"/>
      <c r="D47" s="541"/>
      <c r="E47" s="542"/>
      <c r="F47" s="30" t="e">
        <f>SUM(F39:F46)</f>
        <v>#REF!</v>
      </c>
    </row>
    <row r="48" spans="2:8" ht="15.75" customHeight="1">
      <c r="B48" s="37" t="s">
        <v>59</v>
      </c>
      <c r="C48" s="60"/>
      <c r="D48" s="60"/>
      <c r="E48" s="60"/>
      <c r="F48" s="60"/>
    </row>
    <row r="49" spans="2:8" ht="15.75" customHeight="1">
      <c r="B49" s="1" t="s">
        <v>77</v>
      </c>
      <c r="C49" s="554" t="s">
        <v>14</v>
      </c>
      <c r="D49" s="554"/>
      <c r="E49" s="554"/>
      <c r="F49" s="3" t="s">
        <v>13</v>
      </c>
    </row>
    <row r="50" spans="2:8">
      <c r="B50" s="16" t="s">
        <v>2</v>
      </c>
      <c r="C50" s="534" t="s">
        <v>15</v>
      </c>
      <c r="D50" s="534"/>
      <c r="E50" s="534"/>
      <c r="F50" s="102" t="e">
        <f>(4*2*22)-(AL_1_A_SAL_BASE*6%)</f>
        <v>#REF!</v>
      </c>
    </row>
    <row r="51" spans="2:8" s="67" customFormat="1">
      <c r="B51" s="16" t="s">
        <v>3</v>
      </c>
      <c r="C51" s="535" t="s">
        <v>58</v>
      </c>
      <c r="D51" s="535"/>
      <c r="E51" s="535"/>
      <c r="F51" s="102">
        <f>23.5*22*90%</f>
        <v>465.3</v>
      </c>
    </row>
    <row r="52" spans="2:8" s="67" customFormat="1">
      <c r="B52" s="16" t="s">
        <v>4</v>
      </c>
      <c r="C52" s="555" t="e">
        <f>OUTROS_BENEFICIOS_1_DESCRICAO</f>
        <v>#REF!</v>
      </c>
      <c r="D52" s="556"/>
      <c r="E52" s="557"/>
      <c r="F52" s="102" t="e">
        <f>OUTROS_BENEFICIOS_1</f>
        <v>#REF!</v>
      </c>
    </row>
    <row r="53" spans="2:8" s="67" customFormat="1" ht="16.5" customHeight="1">
      <c r="B53" s="16" t="s">
        <v>5</v>
      </c>
      <c r="C53" s="86" t="e">
        <f>'1.ALMOXARIFE C INSAL '!C53:E53</f>
        <v>#REF!</v>
      </c>
      <c r="D53" s="87"/>
      <c r="E53" s="88"/>
      <c r="F53" s="102">
        <v>19.899999999999999</v>
      </c>
    </row>
    <row r="54" spans="2:8" s="67" customFormat="1">
      <c r="B54" s="16" t="s">
        <v>6</v>
      </c>
      <c r="C54" s="555" t="e">
        <f>OUTROS_BENEFICIOS_3_DESCRICAO</f>
        <v>#REF!</v>
      </c>
      <c r="D54" s="556"/>
      <c r="E54" s="557"/>
      <c r="F54" s="102" t="e">
        <f>OUTROS_BENEFICIOS_3</f>
        <v>#REF!</v>
      </c>
    </row>
    <row r="55" spans="2:8" s="67" customFormat="1" ht="15" customHeight="1">
      <c r="B55" s="561" t="s">
        <v>38</v>
      </c>
      <c r="C55" s="561"/>
      <c r="D55" s="561"/>
      <c r="E55" s="561"/>
      <c r="F55" s="28" t="e">
        <f>SUM(F50:F54)</f>
        <v>#REF!</v>
      </c>
    </row>
    <row r="56" spans="2:8" s="67" customFormat="1">
      <c r="B56" s="37" t="s">
        <v>60</v>
      </c>
      <c r="C56" s="5"/>
      <c r="D56" s="14"/>
      <c r="E56" s="12"/>
      <c r="F56" s="12"/>
    </row>
    <row r="57" spans="2:8" s="67" customFormat="1" ht="15" customHeight="1">
      <c r="B57" s="1">
        <v>3</v>
      </c>
      <c r="C57" s="537" t="s">
        <v>40</v>
      </c>
      <c r="D57" s="537"/>
      <c r="E57" s="3" t="s">
        <v>1</v>
      </c>
      <c r="F57" s="3" t="s">
        <v>13</v>
      </c>
    </row>
    <row r="58" spans="2:8" s="67" customFormat="1">
      <c r="B58" s="1" t="s">
        <v>2</v>
      </c>
      <c r="C58" s="552" t="s">
        <v>41</v>
      </c>
      <c r="D58" s="552"/>
      <c r="E58" s="91">
        <v>4.1999999999999997E-3</v>
      </c>
      <c r="F58" s="41" t="e">
        <f t="shared" ref="F58:F63" si="0">H58</f>
        <v>#REF!</v>
      </c>
      <c r="G58" s="83">
        <f>'1.ALMOXARIFE C INSAL '!G58</f>
        <v>4.1999999999999997E-3</v>
      </c>
      <c r="H58" s="85" t="e">
        <f t="shared" ref="H58:H63" si="1">E58*MOD_1_REMUNERACAO</f>
        <v>#REF!</v>
      </c>
    </row>
    <row r="59" spans="2:8" s="67" customFormat="1">
      <c r="B59" s="2" t="s">
        <v>3</v>
      </c>
      <c r="C59" s="553" t="s">
        <v>173</v>
      </c>
      <c r="D59" s="553"/>
      <c r="E59" s="91">
        <v>2.9999999999999997E-4</v>
      </c>
      <c r="F59" s="24" t="e">
        <f t="shared" si="0"/>
        <v>#REF!</v>
      </c>
      <c r="G59" s="83">
        <f>G58*G46</f>
        <v>2.9999999999999997E-4</v>
      </c>
      <c r="H59" s="85" t="e">
        <f t="shared" si="1"/>
        <v>#REF!</v>
      </c>
    </row>
    <row r="60" spans="2:8" s="67" customFormat="1">
      <c r="B60" s="2" t="s">
        <v>4</v>
      </c>
      <c r="C60" s="77" t="s">
        <v>174</v>
      </c>
      <c r="D60" s="77"/>
      <c r="E60" s="91">
        <v>1E-4</v>
      </c>
      <c r="F60" s="41" t="e">
        <f t="shared" si="0"/>
        <v>#REF!</v>
      </c>
      <c r="G60" s="83">
        <f>'1.ALMOXARIFE C INSAL '!G60</f>
        <v>1E-4</v>
      </c>
      <c r="H60" s="85" t="e">
        <f t="shared" si="1"/>
        <v>#REF!</v>
      </c>
    </row>
    <row r="61" spans="2:8" s="67" customFormat="1">
      <c r="B61" s="2" t="s">
        <v>5</v>
      </c>
      <c r="C61" s="78" t="s">
        <v>42</v>
      </c>
      <c r="D61" s="78"/>
      <c r="E61" s="91">
        <v>1.9E-3</v>
      </c>
      <c r="F61" s="24" t="e">
        <f>H61</f>
        <v>#REF!</v>
      </c>
      <c r="G61" s="105">
        <f>'1.ALMOXARIFE C INSAL '!G61</f>
        <v>1.9400000000000001E-2</v>
      </c>
      <c r="H61" s="85" t="e">
        <f t="shared" si="1"/>
        <v>#REF!</v>
      </c>
    </row>
    <row r="62" spans="2:8" s="67" customFormat="1" ht="33">
      <c r="B62" s="2" t="s">
        <v>6</v>
      </c>
      <c r="C62" s="77" t="s">
        <v>175</v>
      </c>
      <c r="D62" s="77"/>
      <c r="E62" s="91">
        <v>6.9999999999999999E-4</v>
      </c>
      <c r="F62" s="41" t="e">
        <f t="shared" si="0"/>
        <v>#REF!</v>
      </c>
      <c r="G62" s="83">
        <f>G61*H46</f>
        <v>7.1999999999999998E-3</v>
      </c>
      <c r="H62" s="85" t="e">
        <f t="shared" si="1"/>
        <v>#REF!</v>
      </c>
    </row>
    <row r="63" spans="2:8" s="60" customFormat="1">
      <c r="B63" s="2" t="s">
        <v>7</v>
      </c>
      <c r="C63" s="553" t="s">
        <v>152</v>
      </c>
      <c r="D63" s="553"/>
      <c r="E63" s="91">
        <v>5.0000000000000001E-4</v>
      </c>
      <c r="F63" s="24" t="e">
        <f t="shared" si="0"/>
        <v>#REF!</v>
      </c>
      <c r="G63" s="83">
        <f>'1.ALMOXARIFE C INSAL '!G63</f>
        <v>5.0000000000000001E-4</v>
      </c>
      <c r="H63" s="85" t="e">
        <f t="shared" si="1"/>
        <v>#REF!</v>
      </c>
    </row>
    <row r="64" spans="2:8" s="60" customFormat="1">
      <c r="B64" s="540" t="s">
        <v>38</v>
      </c>
      <c r="C64" s="541"/>
      <c r="D64" s="541"/>
      <c r="E64" s="542"/>
      <c r="F64" s="29" t="e">
        <f>SUM(F58:F63)</f>
        <v>#REF!</v>
      </c>
    </row>
    <row r="65" spans="2:8" ht="7.5" customHeight="1">
      <c r="B65" s="9"/>
      <c r="C65" s="6"/>
      <c r="D65" s="10"/>
      <c r="E65" s="7"/>
      <c r="F65" s="7"/>
    </row>
    <row r="66" spans="2:8" s="60" customFormat="1" ht="15.95" customHeight="1">
      <c r="B66" s="37" t="s">
        <v>61</v>
      </c>
      <c r="C66" s="5"/>
      <c r="D66" s="14"/>
      <c r="E66" s="6"/>
      <c r="F66" s="6"/>
    </row>
    <row r="67" spans="2:8" s="60" customFormat="1" ht="15.95" customHeight="1">
      <c r="B67" s="37" t="s">
        <v>88</v>
      </c>
      <c r="C67" s="5"/>
      <c r="D67" s="14"/>
      <c r="E67" s="12"/>
      <c r="F67" s="12"/>
    </row>
    <row r="68" spans="2:8" s="60" customFormat="1">
      <c r="B68" s="1" t="s">
        <v>20</v>
      </c>
      <c r="C68" s="533" t="s">
        <v>89</v>
      </c>
      <c r="D68" s="533"/>
      <c r="E68" s="3" t="s">
        <v>1</v>
      </c>
      <c r="F68" s="3" t="s">
        <v>13</v>
      </c>
    </row>
    <row r="69" spans="2:8" s="60" customFormat="1" ht="15.95" customHeight="1">
      <c r="B69" s="2" t="s">
        <v>2</v>
      </c>
      <c r="C69" s="534" t="s">
        <v>90</v>
      </c>
      <c r="D69" s="534"/>
      <c r="E69" s="42">
        <f>PERC_SUBSTITUTO_FERIAS</f>
        <v>8.33</v>
      </c>
      <c r="F69" s="41" t="e">
        <f>H69</f>
        <v>#REF!</v>
      </c>
      <c r="G69" s="83">
        <f>'1.ALMOXARIFE C INSAL '!G69</f>
        <v>8.3299999999999999E-2</v>
      </c>
      <c r="H69" s="89" t="e">
        <f t="shared" ref="H69:H74" si="2">G69*MOD_1_REMUNERACAO</f>
        <v>#REF!</v>
      </c>
    </row>
    <row r="70" spans="2:8" s="60" customFormat="1" ht="15.95" customHeight="1">
      <c r="B70" s="2" t="s">
        <v>3</v>
      </c>
      <c r="C70" s="535" t="s">
        <v>91</v>
      </c>
      <c r="D70" s="535"/>
      <c r="E70" s="33">
        <f>PERC_SUBSTITUTO_AUSENCIAS_LEGAIS</f>
        <v>2.2200000000000002</v>
      </c>
      <c r="F70" s="24" t="e">
        <f>H70</f>
        <v>#REF!</v>
      </c>
      <c r="G70" s="83">
        <f>'1.ALMOXARIFE C INSAL '!G70</f>
        <v>2.2200000000000001E-2</v>
      </c>
      <c r="H70" s="89" t="e">
        <f t="shared" si="2"/>
        <v>#REF!</v>
      </c>
    </row>
    <row r="71" spans="2:8" s="60" customFormat="1" ht="15.95" customHeight="1">
      <c r="B71" s="2" t="s">
        <v>4</v>
      </c>
      <c r="C71" s="534" t="s">
        <v>92</v>
      </c>
      <c r="D71" s="534"/>
      <c r="E71" s="42">
        <f>PERC_SUBSTITUTO_LICENCA_PATERNIDADE</f>
        <v>0.04</v>
      </c>
      <c r="F71" s="41" t="e">
        <f>H71</f>
        <v>#REF!</v>
      </c>
      <c r="G71" s="83">
        <f>'1.ALMOXARIFE C INSAL '!G71</f>
        <v>4.0000000000000002E-4</v>
      </c>
      <c r="H71" s="89" t="e">
        <f t="shared" si="2"/>
        <v>#REF!</v>
      </c>
    </row>
    <row r="72" spans="2:8" s="60" customFormat="1">
      <c r="B72" s="2" t="s">
        <v>5</v>
      </c>
      <c r="C72" s="535" t="s">
        <v>93</v>
      </c>
      <c r="D72" s="535"/>
      <c r="E72" s="33">
        <f>PERC_SUBSTITUTO_ACID_TRAB</f>
        <v>0.02</v>
      </c>
      <c r="F72" s="24" t="e">
        <f>H72</f>
        <v>#REF!</v>
      </c>
      <c r="G72" s="83">
        <f>'1.ALMOXARIFE C INSAL '!G72</f>
        <v>2.0000000000000001E-4</v>
      </c>
      <c r="H72" s="89" t="e">
        <f t="shared" si="2"/>
        <v>#REF!</v>
      </c>
    </row>
    <row r="73" spans="2:8" s="60" customFormat="1">
      <c r="B73" s="2" t="s">
        <v>6</v>
      </c>
      <c r="C73" s="534" t="s">
        <v>94</v>
      </c>
      <c r="D73" s="534"/>
      <c r="E73" s="42">
        <f>PERC_SUBSTITUTO_AFAST_MATERN</f>
        <v>0.14000000000000001</v>
      </c>
      <c r="F73" s="41" t="e">
        <f>H73</f>
        <v>#REF!</v>
      </c>
      <c r="G73" s="83">
        <f>'1.ALMOXARIFE C INSAL '!G73</f>
        <v>1.4E-3</v>
      </c>
      <c r="H73" s="89" t="e">
        <f t="shared" si="2"/>
        <v>#REF!</v>
      </c>
    </row>
    <row r="74" spans="2:8" s="60" customFormat="1">
      <c r="B74" s="2" t="s">
        <v>7</v>
      </c>
      <c r="C74" s="547" t="e">
        <f>OUTRAS_AUSENCIAS_DESCRICAO</f>
        <v>#REF!</v>
      </c>
      <c r="D74" s="535"/>
      <c r="E74" s="39" t="e">
        <f>PERC_SUBSTITUTO_OUTRAS_AUSENCIAS</f>
        <v>#REF!</v>
      </c>
      <c r="F74" s="24" t="e">
        <f>PERC_SUBSTITUTO_OUTRAS_AUSENCIAS%*(MOD_1_REMUNERACAO+MOD_2_ENCARGOS_BENEFICIOS+MOD_3_PROVISAO_RESCISAO)</f>
        <v>#REF!</v>
      </c>
      <c r="G74" s="83">
        <f>'1.ALMOXARIFE C INSAL '!G74</f>
        <v>0</v>
      </c>
      <c r="H74" s="89" t="e">
        <f t="shared" si="2"/>
        <v>#REF!</v>
      </c>
    </row>
    <row r="75" spans="2:8" s="60" customFormat="1">
      <c r="B75" s="540" t="s">
        <v>38</v>
      </c>
      <c r="C75" s="541"/>
      <c r="D75" s="541"/>
      <c r="E75" s="542"/>
      <c r="F75" s="29" t="e">
        <f>SUM(F69:F74)</f>
        <v>#REF!</v>
      </c>
    </row>
    <row r="76" spans="2:8" s="60" customFormat="1" ht="15" customHeight="1">
      <c r="B76" s="37" t="s">
        <v>147</v>
      </c>
      <c r="C76" s="5"/>
      <c r="D76" s="14"/>
      <c r="E76" s="12"/>
      <c r="F76" s="12"/>
    </row>
    <row r="77" spans="2:8" s="60" customFormat="1">
      <c r="B77" s="1" t="s">
        <v>21</v>
      </c>
      <c r="C77" s="537" t="s">
        <v>146</v>
      </c>
      <c r="D77" s="537"/>
      <c r="E77" s="537"/>
      <c r="F77" s="3" t="s">
        <v>13</v>
      </c>
    </row>
    <row r="78" spans="2:8" s="60" customFormat="1">
      <c r="B78" s="1" t="s">
        <v>2</v>
      </c>
      <c r="C78" s="534" t="s">
        <v>95</v>
      </c>
      <c r="D78" s="534"/>
      <c r="E78" s="534"/>
      <c r="F78" s="40" t="e">
        <f>IF(DIAS_TRABALHADOS_NO_MES=15,((MOD_1_REMUNERACAO+MOD_2_ENCARGOS_BENEFICIOS+MOD_3_PROVISAO_RESCISAO)/DIVISOR_DE_HORAS)*((TEMPO_INTERVALO_REFEICAO/HORA_NORMAL)+PERC_HORA_EXTRA%)*DIAS_TRABALHADOS_NO_MES,0)</f>
        <v>#REF!</v>
      </c>
    </row>
    <row r="79" spans="2:8" s="60" customFormat="1">
      <c r="B79" s="537" t="s">
        <v>38</v>
      </c>
      <c r="C79" s="537"/>
      <c r="D79" s="537"/>
      <c r="E79" s="537"/>
      <c r="F79" s="29" t="e">
        <f>SUM(F78)</f>
        <v>#REF!</v>
      </c>
    </row>
    <row r="80" spans="2:8" ht="7.5" customHeight="1">
      <c r="B80" s="9"/>
      <c r="C80" s="6"/>
      <c r="D80" s="10"/>
      <c r="E80" s="7"/>
      <c r="F80" s="7"/>
    </row>
    <row r="81" spans="2:7">
      <c r="B81" s="37" t="s">
        <v>65</v>
      </c>
      <c r="C81" s="5"/>
      <c r="D81" s="5"/>
      <c r="E81" s="12"/>
      <c r="F81" s="12"/>
    </row>
    <row r="82" spans="2:7" ht="15.75" customHeight="1">
      <c r="B82" s="35">
        <v>5</v>
      </c>
      <c r="C82" s="548" t="s">
        <v>0</v>
      </c>
      <c r="D82" s="548"/>
      <c r="E82" s="548"/>
      <c r="F82" s="36" t="s">
        <v>13</v>
      </c>
    </row>
    <row r="83" spans="2:7">
      <c r="B83" s="32" t="s">
        <v>2</v>
      </c>
      <c r="C83" s="549" t="s">
        <v>16</v>
      </c>
      <c r="D83" s="549"/>
      <c r="E83" s="549"/>
      <c r="F83" s="104">
        <f>'1.ALMOXARIFE C INSAL '!F83</f>
        <v>15</v>
      </c>
    </row>
    <row r="84" spans="2:7">
      <c r="B84" s="32" t="s">
        <v>3</v>
      </c>
      <c r="C84" s="550" t="s">
        <v>18</v>
      </c>
      <c r="D84" s="550"/>
      <c r="E84" s="550"/>
      <c r="F84" s="34" t="e">
        <f>MATERIAIS</f>
        <v>#REF!</v>
      </c>
    </row>
    <row r="85" spans="2:7">
      <c r="B85" s="32" t="s">
        <v>4</v>
      </c>
      <c r="C85" s="549" t="s">
        <v>17</v>
      </c>
      <c r="D85" s="549"/>
      <c r="E85" s="549"/>
      <c r="F85" s="43" t="e">
        <f>EQUIPAMENTOS</f>
        <v>#REF!</v>
      </c>
    </row>
    <row r="86" spans="2:7">
      <c r="B86" s="32" t="s">
        <v>5</v>
      </c>
      <c r="C86" s="551" t="e">
        <f>OUTROS_INSUMOS_DESCRICAO</f>
        <v>#REF!</v>
      </c>
      <c r="D86" s="550"/>
      <c r="E86" s="550"/>
      <c r="F86" s="34" t="e">
        <f>OUTROS_INSUMOS</f>
        <v>#REF!</v>
      </c>
    </row>
    <row r="87" spans="2:7">
      <c r="B87" s="546" t="s">
        <v>38</v>
      </c>
      <c r="C87" s="546"/>
      <c r="D87" s="546"/>
      <c r="E87" s="546"/>
      <c r="F87" s="31" t="e">
        <f>SUM(F83:F86)</f>
        <v>#REF!</v>
      </c>
      <c r="G87" s="6" t="e">
        <f>MOD_5_INSUMOS+SUBMOD_4_2_INTRAJORNADA+SUBMOD_4_1_SUBSTITUTO+MOD_3_PROVISAO_RESCISAO+SUBMOD_2_3_BENEFICIOS+SUBMOD_2_2_GPS_FGTS+SUBMOD_2_1_DEC_TERC_ADIC_FERIAS+MOD_1_REMUNERACAO</f>
        <v>#REF!</v>
      </c>
    </row>
    <row r="88" spans="2:7" ht="7.5" customHeight="1">
      <c r="B88" s="9"/>
      <c r="C88" s="6"/>
      <c r="D88" s="10"/>
      <c r="E88" s="7"/>
      <c r="F88" s="7"/>
    </row>
    <row r="89" spans="2:7" ht="15" customHeight="1">
      <c r="B89" s="536" t="s">
        <v>64</v>
      </c>
      <c r="C89" s="536"/>
      <c r="D89" s="536"/>
      <c r="E89" s="536"/>
      <c r="F89" s="536"/>
    </row>
    <row r="90" spans="2:7">
      <c r="B90" s="1">
        <v>6</v>
      </c>
      <c r="C90" s="537" t="s">
        <v>22</v>
      </c>
      <c r="D90" s="537"/>
      <c r="E90" s="3" t="s">
        <v>1</v>
      </c>
      <c r="F90" s="3" t="s">
        <v>13</v>
      </c>
    </row>
    <row r="91" spans="2:7">
      <c r="B91" s="1" t="s">
        <v>2</v>
      </c>
      <c r="C91" s="534" t="s">
        <v>66</v>
      </c>
      <c r="D91" s="534"/>
      <c r="E91" s="91">
        <v>4.1000000000000002E-2</v>
      </c>
      <c r="F91" s="41" t="e">
        <f>E91*G87</f>
        <v>#REF!</v>
      </c>
    </row>
    <row r="92" spans="2:7" ht="15.75" customHeight="1">
      <c r="B92" s="2" t="s">
        <v>3</v>
      </c>
      <c r="C92" s="535" t="s">
        <v>28</v>
      </c>
      <c r="D92" s="535"/>
      <c r="E92" s="92">
        <f>E91</f>
        <v>4.1000000000000002E-2</v>
      </c>
      <c r="F92" s="24" t="e">
        <f>(AL_6_A_CUSTOS_INDIRETOS+G87)*E92</f>
        <v>#REF!</v>
      </c>
    </row>
    <row r="93" spans="2:7">
      <c r="B93" s="2" t="s">
        <v>4</v>
      </c>
      <c r="C93" s="534" t="s">
        <v>23</v>
      </c>
      <c r="D93" s="534"/>
      <c r="E93" s="44" t="e">
        <f>SUM(E94:E96)</f>
        <v>#REF!</v>
      </c>
      <c r="F93" s="41" t="e">
        <f>SUM(F94:F96)</f>
        <v>#REF!</v>
      </c>
    </row>
    <row r="94" spans="2:7" ht="15.75" customHeight="1">
      <c r="B94" s="19" t="s">
        <v>67</v>
      </c>
      <c r="C94" s="538" t="s">
        <v>24</v>
      </c>
      <c r="D94" s="538"/>
      <c r="E94" s="20" t="e">
        <f>PERC_PIS</f>
        <v>#REF!</v>
      </c>
      <c r="F94" s="46" t="e">
        <f>((MOD_1_REMUNERACAO+MOD_2_ENCARGOS_BENEFICIOS+MOD_3_PROVISAO_RESCISAO+MOD_4_CUSTO_REPOSICAO+MOD_5_INSUMOS+AL_6_A_CUSTOS_INDIRETOS+AL_6_B_LUCRO)*PERC_PIS%)/(1-PERC_TRIBUTOS%)</f>
        <v>#REF!</v>
      </c>
    </row>
    <row r="95" spans="2:7">
      <c r="B95" s="19" t="s">
        <v>68</v>
      </c>
      <c r="C95" s="539" t="s">
        <v>25</v>
      </c>
      <c r="D95" s="539"/>
      <c r="E95" s="45" t="e">
        <f>PERC_COFINS</f>
        <v>#REF!</v>
      </c>
      <c r="F95" s="47" t="e">
        <f>((MOD_1_REMUNERACAO+MOD_2_ENCARGOS_BENEFICIOS+MOD_3_PROVISAO_RESCISAO+MOD_4_CUSTO_REPOSICAO+MOD_5_INSUMOS+AL_6_A_CUSTOS_INDIRETOS+AL_6_B_LUCRO)*PERC_COFINS%)/(1-PERC_TRIBUTOS%)</f>
        <v>#REF!</v>
      </c>
    </row>
    <row r="96" spans="2:7" s="68" customFormat="1">
      <c r="B96" s="19" t="s">
        <v>69</v>
      </c>
      <c r="C96" s="538" t="s">
        <v>26</v>
      </c>
      <c r="D96" s="538"/>
      <c r="E96" s="20" t="e">
        <f>PERC_ISS</f>
        <v>#REF!</v>
      </c>
      <c r="F96" s="46" t="e">
        <f>((MOD_1_REMUNERACAO+MOD_2_ENCARGOS_BENEFICIOS+MOD_3_PROVISAO_RESCISAO+MOD_4_CUSTO_REPOSICAO+MOD_5_INSUMOS+AL_6_A_CUSTOS_INDIRETOS+AL_6_B_LUCRO)*PERC_ISS%)/(1-PERC_TRIBUTOS%)</f>
        <v>#REF!</v>
      </c>
    </row>
    <row r="97" spans="2:8" s="68" customFormat="1">
      <c r="B97" s="540" t="s">
        <v>38</v>
      </c>
      <c r="C97" s="541"/>
      <c r="D97" s="541"/>
      <c r="E97" s="542"/>
      <c r="F97" s="25" t="e">
        <f>AL_6_A_CUSTOS_INDIRETOS+AL_6_B_LUCRO+AL_6_C_TRIBUTOS</f>
        <v>#REF!</v>
      </c>
    </row>
    <row r="98" spans="2:8" s="68" customFormat="1" ht="20.25">
      <c r="B98" s="38" t="s">
        <v>45</v>
      </c>
      <c r="C98" s="8"/>
      <c r="D98" s="8"/>
      <c r="E98" s="8"/>
      <c r="F98" s="15"/>
    </row>
    <row r="99" spans="2:8" s="69" customFormat="1" ht="16.5" customHeight="1">
      <c r="B99" s="2" t="s">
        <v>84</v>
      </c>
      <c r="C99" s="543" t="s">
        <v>85</v>
      </c>
      <c r="D99" s="544"/>
      <c r="E99" s="545"/>
      <c r="F99" s="3" t="s">
        <v>19</v>
      </c>
    </row>
    <row r="100" spans="2:8" s="68" customFormat="1">
      <c r="B100" s="1">
        <v>1</v>
      </c>
      <c r="C100" s="534" t="s">
        <v>9</v>
      </c>
      <c r="D100" s="534"/>
      <c r="E100" s="534"/>
      <c r="F100" s="41" t="e">
        <f>MOD_1_REMUNERACAO</f>
        <v>#REF!</v>
      </c>
    </row>
    <row r="101" spans="2:8" s="70" customFormat="1" ht="16.5" customHeight="1">
      <c r="B101" s="2">
        <v>2</v>
      </c>
      <c r="C101" s="535" t="s">
        <v>86</v>
      </c>
      <c r="D101" s="535"/>
      <c r="E101" s="535"/>
      <c r="F101" s="24" t="e">
        <f>MOD_2_ENCARGOS_BENEFICIOS</f>
        <v>#REF!</v>
      </c>
    </row>
    <row r="102" spans="2:8" s="70" customFormat="1">
      <c r="B102" s="2">
        <v>3</v>
      </c>
      <c r="C102" s="534" t="s">
        <v>40</v>
      </c>
      <c r="D102" s="534"/>
      <c r="E102" s="534"/>
      <c r="F102" s="41" t="e">
        <f>MOD_3_PROVISAO_RESCISAO</f>
        <v>#REF!</v>
      </c>
    </row>
    <row r="103" spans="2:8" s="70" customFormat="1">
      <c r="B103" s="2">
        <v>4</v>
      </c>
      <c r="C103" s="535" t="s">
        <v>43</v>
      </c>
      <c r="D103" s="535"/>
      <c r="E103" s="535"/>
      <c r="F103" s="24" t="e">
        <f>MOD_4_CUSTO_REPOSICAO</f>
        <v>#REF!</v>
      </c>
    </row>
    <row r="104" spans="2:8" s="70" customFormat="1">
      <c r="B104" s="2">
        <v>5</v>
      </c>
      <c r="C104" s="534" t="s">
        <v>0</v>
      </c>
      <c r="D104" s="534"/>
      <c r="E104" s="534"/>
      <c r="F104" s="41" t="e">
        <f>MOD_5_INSUMOS</f>
        <v>#REF!</v>
      </c>
    </row>
    <row r="105" spans="2:8" s="70" customFormat="1">
      <c r="B105" s="2">
        <v>6</v>
      </c>
      <c r="C105" s="535" t="s">
        <v>22</v>
      </c>
      <c r="D105" s="535"/>
      <c r="E105" s="535"/>
      <c r="F105" s="24" t="e">
        <f>MOD_6_CUSTOS_IND_LUCRO_TRIB</f>
        <v>#REF!</v>
      </c>
    </row>
    <row r="106" spans="2:8" ht="16.5" customHeight="1">
      <c r="B106" s="533" t="s">
        <v>87</v>
      </c>
      <c r="C106" s="533"/>
      <c r="D106" s="533"/>
      <c r="E106" s="533"/>
      <c r="F106" s="25" t="e">
        <f>SUM(F100:F105)</f>
        <v>#REF!</v>
      </c>
      <c r="G106" s="96" t="e">
        <f>#REF!</f>
        <v>#REF!</v>
      </c>
    </row>
    <row r="107" spans="2:8" ht="16.5" customHeight="1">
      <c r="B107" s="533" t="s">
        <v>27</v>
      </c>
      <c r="C107" s="533"/>
      <c r="D107" s="533"/>
      <c r="E107" s="533"/>
      <c r="F107" s="25" t="e">
        <f>VALOR_TOTAL_EMPREGADO*1</f>
        <v>#REF!</v>
      </c>
    </row>
    <row r="108" spans="2:8">
      <c r="B108" s="533" t="s">
        <v>192</v>
      </c>
      <c r="C108" s="533"/>
      <c r="D108" s="533"/>
      <c r="E108" s="533"/>
      <c r="F108" s="25" t="e">
        <f>VALOR_TOTAL_POSTO*12</f>
        <v>#REF!</v>
      </c>
    </row>
    <row r="109" spans="2:8">
      <c r="B109" s="531"/>
      <c r="C109" s="531"/>
      <c r="D109" s="531"/>
      <c r="E109" s="531"/>
      <c r="F109" s="531"/>
      <c r="G109" s="531"/>
      <c r="H109" s="531"/>
    </row>
    <row r="110" spans="2:8">
      <c r="B110" s="80"/>
      <c r="C110" s="80"/>
      <c r="D110" s="80"/>
      <c r="E110" s="81"/>
      <c r="F110" s="80"/>
      <c r="G110" s="80"/>
      <c r="H110" s="80"/>
    </row>
    <row r="111" spans="2:8">
      <c r="B111" s="80"/>
      <c r="C111" s="80"/>
      <c r="D111" s="80"/>
      <c r="E111" s="81"/>
      <c r="F111" s="80"/>
      <c r="G111" s="80"/>
      <c r="H111" s="80"/>
    </row>
    <row r="112" spans="2:8">
      <c r="B112" s="80"/>
      <c r="C112" s="80"/>
      <c r="D112" s="80"/>
      <c r="E112" s="81"/>
      <c r="F112" s="80"/>
      <c r="G112" s="80"/>
      <c r="H112" s="80"/>
    </row>
    <row r="113" spans="2:8">
      <c r="B113" s="80"/>
      <c r="C113" s="80"/>
      <c r="D113" s="532"/>
      <c r="E113" s="532"/>
      <c r="F113" s="532"/>
      <c r="G113" s="80"/>
      <c r="H113" s="80"/>
    </row>
    <row r="114" spans="2:8">
      <c r="B114" s="80" t="s">
        <v>161</v>
      </c>
      <c r="C114" s="80"/>
      <c r="D114" s="80"/>
      <c r="E114" s="81"/>
      <c r="F114" s="80"/>
      <c r="G114" s="80"/>
      <c r="H114" s="80"/>
    </row>
    <row r="115" spans="2:8">
      <c r="B115" s="82" t="s">
        <v>162</v>
      </c>
      <c r="C115" s="82"/>
      <c r="D115" s="80"/>
      <c r="E115" s="81"/>
      <c r="F115" s="80"/>
      <c r="G115" s="80"/>
      <c r="H115" s="80"/>
    </row>
    <row r="116" spans="2:8">
      <c r="B116" s="79" t="s">
        <v>163</v>
      </c>
      <c r="C116" s="79"/>
      <c r="D116" s="80"/>
      <c r="E116" s="81"/>
      <c r="F116" s="80"/>
      <c r="G116" s="80"/>
      <c r="H116" s="80"/>
    </row>
    <row r="117" spans="2:8">
      <c r="B117" s="79" t="s">
        <v>164</v>
      </c>
      <c r="C117" s="79"/>
      <c r="D117" s="80"/>
      <c r="E117" s="81"/>
      <c r="F117" s="80"/>
      <c r="G117" s="80"/>
      <c r="H117" s="80"/>
    </row>
    <row r="118" spans="2:8">
      <c r="B118" s="80" t="s">
        <v>165</v>
      </c>
      <c r="C118" s="80"/>
      <c r="D118" s="80"/>
      <c r="E118" s="81"/>
      <c r="F118" s="80"/>
      <c r="G118" s="80"/>
      <c r="H118" s="80"/>
    </row>
  </sheetData>
  <mergeCells count="95">
    <mergeCell ref="B106:E106"/>
    <mergeCell ref="B107:E107"/>
    <mergeCell ref="B108:E108"/>
    <mergeCell ref="B109:H109"/>
    <mergeCell ref="D113:F113"/>
    <mergeCell ref="C105:E105"/>
    <mergeCell ref="C93:D93"/>
    <mergeCell ref="C94:D94"/>
    <mergeCell ref="C95:D95"/>
    <mergeCell ref="C96:D96"/>
    <mergeCell ref="B97:E97"/>
    <mergeCell ref="C99:E99"/>
    <mergeCell ref="C100:E100"/>
    <mergeCell ref="C101:E101"/>
    <mergeCell ref="C102:E102"/>
    <mergeCell ref="C103:E103"/>
    <mergeCell ref="C104:E104"/>
    <mergeCell ref="C92:D92"/>
    <mergeCell ref="C78:E78"/>
    <mergeCell ref="B79:E79"/>
    <mergeCell ref="C82:E82"/>
    <mergeCell ref="C83:E83"/>
    <mergeCell ref="C84:E84"/>
    <mergeCell ref="C85:E85"/>
    <mergeCell ref="C86:E86"/>
    <mergeCell ref="B87:E87"/>
    <mergeCell ref="B89:F89"/>
    <mergeCell ref="C90:D90"/>
    <mergeCell ref="C91:D91"/>
    <mergeCell ref="C77:E77"/>
    <mergeCell ref="C59:D59"/>
    <mergeCell ref="C63:D63"/>
    <mergeCell ref="B64:E64"/>
    <mergeCell ref="C68:D68"/>
    <mergeCell ref="C69:D69"/>
    <mergeCell ref="C70:D70"/>
    <mergeCell ref="C71:D71"/>
    <mergeCell ref="C72:D72"/>
    <mergeCell ref="C73:D73"/>
    <mergeCell ref="C74:D74"/>
    <mergeCell ref="B75:E75"/>
    <mergeCell ref="C58:D58"/>
    <mergeCell ref="C44:D44"/>
    <mergeCell ref="C45:D45"/>
    <mergeCell ref="C46:D46"/>
    <mergeCell ref="B47:E47"/>
    <mergeCell ref="C49:E49"/>
    <mergeCell ref="C50:E50"/>
    <mergeCell ref="C51:E51"/>
    <mergeCell ref="C52:E52"/>
    <mergeCell ref="C54:E54"/>
    <mergeCell ref="B55:E55"/>
    <mergeCell ref="C57:D57"/>
    <mergeCell ref="C43:D43"/>
    <mergeCell ref="B30:E30"/>
    <mergeCell ref="C33:D33"/>
    <mergeCell ref="C34:D34"/>
    <mergeCell ref="C35:D35"/>
    <mergeCell ref="B36:E36"/>
    <mergeCell ref="B37:F37"/>
    <mergeCell ref="C38:D38"/>
    <mergeCell ref="C39:D39"/>
    <mergeCell ref="C40:D40"/>
    <mergeCell ref="C41:D41"/>
    <mergeCell ref="C42:D42"/>
    <mergeCell ref="C29:E29"/>
    <mergeCell ref="C17:E17"/>
    <mergeCell ref="B18:F18"/>
    <mergeCell ref="B19:E19"/>
    <mergeCell ref="C21:E21"/>
    <mergeCell ref="C22:E22"/>
    <mergeCell ref="C23:E23"/>
    <mergeCell ref="C24:E24"/>
    <mergeCell ref="C25:E25"/>
    <mergeCell ref="C26:E26"/>
    <mergeCell ref="C27:E27"/>
    <mergeCell ref="C28:E28"/>
    <mergeCell ref="D16:F16"/>
    <mergeCell ref="B6:C6"/>
    <mergeCell ref="D6:E6"/>
    <mergeCell ref="B7:F7"/>
    <mergeCell ref="C8:E8"/>
    <mergeCell ref="D9:F9"/>
    <mergeCell ref="C10:E10"/>
    <mergeCell ref="C11:E11"/>
    <mergeCell ref="C12:E12"/>
    <mergeCell ref="C14:D14"/>
    <mergeCell ref="E14:F14"/>
    <mergeCell ref="D15:F15"/>
    <mergeCell ref="B1:F1"/>
    <mergeCell ref="B2:D2"/>
    <mergeCell ref="B3:F3"/>
    <mergeCell ref="B4:F4"/>
    <mergeCell ref="B5:C5"/>
    <mergeCell ref="D5:F5"/>
  </mergeCells>
  <printOptions horizontalCentered="1" verticalCentered="1"/>
  <pageMargins left="0.35433070866141736" right="0.35433070866141736" top="0.98425196850393704" bottom="0.98425196850393704" header="0.47244094488188981" footer="0.3"/>
  <pageSetup paperSize="9" scale="90" orientation="portrait" r:id="rId1"/>
  <headerFooter alignWithMargins="0">
    <oddHeader>&amp;L&amp;G</oddHeader>
    <oddFooter>&amp;C&amp;8PARCEIRO EMPREENDIMENTOS EIRELI CNPJ Nº 05.025.180/0001-80
AV ACM, 2501, SALAS 701, 702, 703, 725 e 726 – BROTAS, SALVADOR/BA
CEP: 40.280-901 TEL 71 2132-8519  FAX 71  3242.3875
negocio@parceiroempreendimentos.com.br</oddFooter>
  </headerFooter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view="pageBreakPreview" zoomScaleNormal="100" zoomScaleSheetLayoutView="100" workbookViewId="0">
      <selection activeCell="D15" sqref="D15:E15"/>
    </sheetView>
  </sheetViews>
  <sheetFormatPr defaultRowHeight="15"/>
  <cols>
    <col min="1" max="1" width="8.85546875" style="287" customWidth="1"/>
    <col min="2" max="2" width="52.5703125" style="315" customWidth="1"/>
    <col min="3" max="3" width="7.85546875" style="315" customWidth="1"/>
    <col min="4" max="4" width="13.5703125" style="315" customWidth="1"/>
    <col min="5" max="5" width="15.85546875" style="315" customWidth="1"/>
    <col min="6" max="6" width="13.140625" style="287" customWidth="1"/>
    <col min="7" max="7" width="11.140625" style="287" customWidth="1"/>
    <col min="8" max="9" width="9.140625" style="287"/>
    <col min="10" max="10" width="9.140625" style="288"/>
    <col min="11" max="16384" width="9.140625" style="287"/>
  </cols>
  <sheetData>
    <row r="1" spans="1:10" s="274" customFormat="1" ht="15.75" thickBot="1">
      <c r="A1" s="592" t="s">
        <v>32</v>
      </c>
      <c r="B1" s="593"/>
      <c r="C1" s="593"/>
      <c r="D1" s="593"/>
      <c r="E1" s="593"/>
      <c r="J1" s="275"/>
    </row>
    <row r="2" spans="1:10" s="274" customFormat="1" ht="15.95" customHeight="1">
      <c r="A2" s="594" t="s">
        <v>387</v>
      </c>
      <c r="B2" s="594"/>
      <c r="C2" s="594"/>
      <c r="D2" s="594"/>
      <c r="E2" s="594"/>
      <c r="J2" s="275"/>
    </row>
    <row r="3" spans="1:10" s="274" customFormat="1" ht="15.95" customHeight="1">
      <c r="A3" s="595" t="s">
        <v>144</v>
      </c>
      <c r="B3" s="595"/>
      <c r="C3" s="596"/>
      <c r="D3" s="596"/>
      <c r="E3" s="596"/>
      <c r="J3" s="275"/>
    </row>
    <row r="4" spans="1:10" s="274" customFormat="1" ht="15.75" customHeight="1">
      <c r="A4" s="595" t="s">
        <v>145</v>
      </c>
      <c r="B4" s="595"/>
      <c r="C4" s="595" t="s">
        <v>419</v>
      </c>
      <c r="D4" s="595"/>
      <c r="E4" s="277"/>
      <c r="J4" s="275"/>
    </row>
    <row r="5" spans="1:10" s="274" customFormat="1" ht="15.75" customHeight="1">
      <c r="A5" s="594" t="s">
        <v>383</v>
      </c>
      <c r="B5" s="594"/>
      <c r="C5" s="594"/>
      <c r="D5" s="594"/>
      <c r="E5" s="594"/>
      <c r="J5" s="275"/>
    </row>
    <row r="6" spans="1:10" s="274" customFormat="1" ht="18" customHeight="1">
      <c r="A6" s="278" t="s">
        <v>2</v>
      </c>
      <c r="B6" s="595" t="s">
        <v>52</v>
      </c>
      <c r="C6" s="595"/>
      <c r="D6" s="595"/>
      <c r="E6" s="279"/>
      <c r="J6" s="275"/>
    </row>
    <row r="7" spans="1:10" s="274" customFormat="1" ht="15.95" customHeight="1">
      <c r="A7" s="280" t="s">
        <v>3</v>
      </c>
      <c r="B7" s="281" t="s">
        <v>29</v>
      </c>
      <c r="C7" s="597" t="s">
        <v>418</v>
      </c>
      <c r="D7" s="597"/>
      <c r="E7" s="597"/>
      <c r="J7" s="275"/>
    </row>
    <row r="8" spans="1:10" s="274" customFormat="1" ht="18.75" customHeight="1">
      <c r="A8" s="278" t="s">
        <v>4</v>
      </c>
      <c r="B8" s="284" t="s">
        <v>436</v>
      </c>
      <c r="C8" s="589" t="str">
        <f>PARÂMETROS!B1</f>
        <v xml:space="preserve">SINELPA SEAC PA000133/2025 </v>
      </c>
      <c r="D8" s="590"/>
      <c r="E8" s="591"/>
      <c r="J8" s="275"/>
    </row>
    <row r="9" spans="1:10" s="274" customFormat="1" ht="15.95" customHeight="1">
      <c r="A9" s="280" t="s">
        <v>5</v>
      </c>
      <c r="B9" s="597" t="s">
        <v>53</v>
      </c>
      <c r="C9" s="597"/>
      <c r="D9" s="597"/>
      <c r="E9" s="276"/>
      <c r="J9" s="275"/>
    </row>
    <row r="10" spans="1:10" s="274" customFormat="1">
      <c r="A10" s="280" t="s">
        <v>6</v>
      </c>
      <c r="B10" s="597" t="s">
        <v>71</v>
      </c>
      <c r="C10" s="597"/>
      <c r="D10" s="597"/>
      <c r="E10" s="276"/>
      <c r="J10" s="275"/>
    </row>
    <row r="11" spans="1:10" s="274" customFormat="1">
      <c r="A11" s="606"/>
      <c r="B11" s="607"/>
      <c r="C11" s="607"/>
      <c r="D11" s="607"/>
      <c r="E11" s="608"/>
      <c r="J11" s="275"/>
    </row>
    <row r="12" spans="1:10" s="282" customFormat="1" ht="15" customHeight="1">
      <c r="A12" s="594" t="s">
        <v>384</v>
      </c>
      <c r="B12" s="594"/>
      <c r="C12" s="594"/>
      <c r="D12" s="594"/>
      <c r="E12" s="594"/>
      <c r="J12" s="283"/>
    </row>
    <row r="13" spans="1:10" s="274" customFormat="1">
      <c r="A13" s="278">
        <v>1</v>
      </c>
      <c r="B13" s="595" t="s">
        <v>49</v>
      </c>
      <c r="C13" s="595"/>
      <c r="D13" s="596" t="str">
        <f>PARÂMETROS!A6</f>
        <v>SERVENTE</v>
      </c>
      <c r="E13" s="596"/>
      <c r="J13" s="275"/>
    </row>
    <row r="14" spans="1:10" s="274" customFormat="1">
      <c r="A14" s="278">
        <v>2</v>
      </c>
      <c r="B14" s="284" t="s">
        <v>48</v>
      </c>
      <c r="C14" s="596" t="s">
        <v>448</v>
      </c>
      <c r="D14" s="596"/>
      <c r="E14" s="596"/>
      <c r="J14" s="275"/>
    </row>
    <row r="15" spans="1:10" s="274" customFormat="1">
      <c r="A15" s="278">
        <v>3</v>
      </c>
      <c r="B15" s="623" t="s">
        <v>385</v>
      </c>
      <c r="C15" s="624"/>
      <c r="D15" s="621">
        <f>PARÂMETROS!B6</f>
        <v>0</v>
      </c>
      <c r="E15" s="622"/>
      <c r="J15" s="275"/>
    </row>
    <row r="16" spans="1:10" s="274" customFormat="1" ht="15" customHeight="1">
      <c r="A16" s="278">
        <v>4</v>
      </c>
      <c r="B16" s="284" t="s">
        <v>50</v>
      </c>
      <c r="C16" s="596" t="str">
        <f>D13</f>
        <v>SERVENTE</v>
      </c>
      <c r="D16" s="596"/>
      <c r="E16" s="596"/>
      <c r="J16" s="275"/>
    </row>
    <row r="17" spans="1:10" s="274" customFormat="1" ht="15" customHeight="1">
      <c r="A17" s="278">
        <v>5</v>
      </c>
      <c r="B17" s="623" t="s">
        <v>51</v>
      </c>
      <c r="C17" s="624"/>
      <c r="D17" s="286"/>
      <c r="E17" s="285"/>
      <c r="J17" s="275"/>
    </row>
    <row r="18" spans="1:10" s="274" customFormat="1" ht="15" customHeight="1">
      <c r="A18" s="278">
        <v>6</v>
      </c>
      <c r="B18" s="595" t="s">
        <v>386</v>
      </c>
      <c r="C18" s="595"/>
      <c r="D18" s="596">
        <v>10</v>
      </c>
      <c r="E18" s="596"/>
      <c r="J18" s="275"/>
    </row>
    <row r="19" spans="1:10" s="274" customFormat="1" ht="15" customHeight="1">
      <c r="A19" s="625"/>
      <c r="B19" s="626"/>
      <c r="C19" s="626"/>
      <c r="D19" s="626"/>
      <c r="E19" s="627"/>
      <c r="J19" s="275"/>
    </row>
    <row r="20" spans="1:10" ht="15.75">
      <c r="A20" s="594" t="s">
        <v>8</v>
      </c>
      <c r="B20" s="594"/>
      <c r="C20" s="594"/>
      <c r="D20" s="594"/>
      <c r="E20" s="594"/>
    </row>
    <row r="21" spans="1:10">
      <c r="A21" s="319">
        <v>1</v>
      </c>
      <c r="B21" s="614" t="s">
        <v>9</v>
      </c>
      <c r="C21" s="614"/>
      <c r="D21" s="320" t="s">
        <v>1</v>
      </c>
      <c r="E21" s="320" t="s">
        <v>13</v>
      </c>
    </row>
    <row r="22" spans="1:10">
      <c r="A22" s="278" t="s">
        <v>2</v>
      </c>
      <c r="B22" s="619" t="s">
        <v>78</v>
      </c>
      <c r="C22" s="619"/>
      <c r="D22" s="290"/>
      <c r="E22" s="291">
        <f>D15</f>
        <v>0</v>
      </c>
    </row>
    <row r="23" spans="1:10">
      <c r="A23" s="278" t="s">
        <v>3</v>
      </c>
      <c r="B23" s="598" t="s">
        <v>80</v>
      </c>
      <c r="C23" s="620"/>
      <c r="D23" s="290"/>
      <c r="E23" s="291">
        <f>D23*AL_1_A_SAL_BASE</f>
        <v>0</v>
      </c>
    </row>
    <row r="24" spans="1:10" ht="15.75" customHeight="1">
      <c r="A24" s="278" t="s">
        <v>4</v>
      </c>
      <c r="B24" s="598" t="s">
        <v>70</v>
      </c>
      <c r="C24" s="620"/>
      <c r="D24" s="292"/>
      <c r="E24" s="291">
        <f>D24*AL_1_A_SAL_BASE</f>
        <v>0</v>
      </c>
    </row>
    <row r="25" spans="1:10" ht="15.75" customHeight="1">
      <c r="A25" s="278" t="s">
        <v>5</v>
      </c>
      <c r="B25" s="598" t="s">
        <v>73</v>
      </c>
      <c r="C25" s="620"/>
      <c r="D25" s="290"/>
      <c r="E25" s="291">
        <f>D25*AL_1_A_SAL_BASE</f>
        <v>0</v>
      </c>
    </row>
    <row r="26" spans="1:10" ht="15.75" customHeight="1">
      <c r="A26" s="278" t="s">
        <v>6</v>
      </c>
      <c r="B26" s="598" t="s">
        <v>127</v>
      </c>
      <c r="C26" s="620"/>
      <c r="D26" s="290"/>
      <c r="E26" s="291">
        <f>D26*PARÂMETROS!E14</f>
        <v>0</v>
      </c>
    </row>
    <row r="27" spans="1:10">
      <c r="A27" s="278" t="s">
        <v>7</v>
      </c>
      <c r="B27" s="603" t="s">
        <v>122</v>
      </c>
      <c r="C27" s="620"/>
      <c r="D27" s="290"/>
      <c r="E27" s="291">
        <f>D27*AL_1_A_SAL_BASE</f>
        <v>0</v>
      </c>
    </row>
    <row r="28" spans="1:10" ht="15.75">
      <c r="A28" s="605" t="s">
        <v>389</v>
      </c>
      <c r="B28" s="605"/>
      <c r="C28" s="605"/>
      <c r="D28" s="605"/>
      <c r="E28" s="334">
        <f>SUM(E22:E27)</f>
        <v>0</v>
      </c>
    </row>
    <row r="29" spans="1:10">
      <c r="A29" s="616"/>
      <c r="B29" s="617"/>
      <c r="C29" s="617"/>
      <c r="D29" s="617"/>
      <c r="E29" s="618"/>
    </row>
    <row r="30" spans="1:10" ht="15.75">
      <c r="A30" s="594" t="s">
        <v>54</v>
      </c>
      <c r="B30" s="594"/>
      <c r="C30" s="594"/>
      <c r="D30" s="594"/>
      <c r="E30" s="594"/>
    </row>
    <row r="31" spans="1:10">
      <c r="A31" s="628" t="s">
        <v>96</v>
      </c>
      <c r="B31" s="629"/>
      <c r="C31" s="630"/>
      <c r="D31" s="320" t="s">
        <v>1</v>
      </c>
      <c r="E31" s="320" t="s">
        <v>13</v>
      </c>
    </row>
    <row r="32" spans="1:10">
      <c r="A32" s="280" t="s">
        <v>2</v>
      </c>
      <c r="B32" s="598" t="s">
        <v>39</v>
      </c>
      <c r="C32" s="598"/>
      <c r="D32" s="316">
        <v>8.3299999999999999E-2</v>
      </c>
      <c r="E32" s="317">
        <f>D32*MOD_1_REMUNERACAO</f>
        <v>0</v>
      </c>
      <c r="F32" s="293"/>
    </row>
    <row r="33" spans="1:10">
      <c r="A33" s="289" t="s">
        <v>3</v>
      </c>
      <c r="B33" s="598" t="s">
        <v>81</v>
      </c>
      <c r="C33" s="598"/>
      <c r="D33" s="318">
        <v>0.1111</v>
      </c>
      <c r="E33" s="317">
        <f>D33*MOD_1_REMUNERACAO</f>
        <v>0</v>
      </c>
    </row>
    <row r="34" spans="1:10">
      <c r="A34" s="599" t="s">
        <v>388</v>
      </c>
      <c r="B34" s="599"/>
      <c r="C34" s="599"/>
      <c r="D34" s="599"/>
      <c r="E34" s="321">
        <f>SUM(E32:E33)</f>
        <v>0</v>
      </c>
    </row>
    <row r="35" spans="1:10">
      <c r="A35" s="606"/>
      <c r="B35" s="607"/>
      <c r="C35" s="607"/>
      <c r="D35" s="607"/>
      <c r="E35" s="608"/>
    </row>
    <row r="36" spans="1:10">
      <c r="A36" s="600" t="s">
        <v>390</v>
      </c>
      <c r="B36" s="601"/>
      <c r="C36" s="602"/>
      <c r="D36" s="320" t="s">
        <v>1</v>
      </c>
      <c r="E36" s="320" t="s">
        <v>13</v>
      </c>
    </row>
    <row r="37" spans="1:10">
      <c r="A37" s="280" t="s">
        <v>2</v>
      </c>
      <c r="B37" s="598" t="s">
        <v>33</v>
      </c>
      <c r="C37" s="598"/>
      <c r="D37" s="322">
        <v>0.2</v>
      </c>
      <c r="E37" s="317">
        <f t="shared" ref="E37:E44" si="0">D37*(MOD_1_REMUNERACAO+SUBMOD_2_1_DEC_TERC_ADIC_FERIAS)</f>
        <v>0</v>
      </c>
    </row>
    <row r="38" spans="1:10" s="274" customFormat="1">
      <c r="A38" s="289" t="s">
        <v>3</v>
      </c>
      <c r="B38" s="598" t="s">
        <v>35</v>
      </c>
      <c r="C38" s="598"/>
      <c r="D38" s="322">
        <v>2.5000000000000001E-2</v>
      </c>
      <c r="E38" s="317">
        <f t="shared" si="0"/>
        <v>0</v>
      </c>
      <c r="J38" s="275"/>
    </row>
    <row r="39" spans="1:10" s="274" customFormat="1">
      <c r="A39" s="289" t="s">
        <v>4</v>
      </c>
      <c r="B39" s="598" t="s">
        <v>76</v>
      </c>
      <c r="C39" s="598"/>
      <c r="D39" s="322">
        <f>PARÂMETROS!A18</f>
        <v>0</v>
      </c>
      <c r="E39" s="317">
        <f t="shared" si="0"/>
        <v>0</v>
      </c>
      <c r="F39" s="294"/>
      <c r="J39" s="275"/>
    </row>
    <row r="40" spans="1:10" s="274" customFormat="1">
      <c r="A40" s="289" t="s">
        <v>5</v>
      </c>
      <c r="B40" s="598" t="s">
        <v>74</v>
      </c>
      <c r="C40" s="598"/>
      <c r="D40" s="323">
        <v>1.4999999999999999E-2</v>
      </c>
      <c r="E40" s="317">
        <f t="shared" si="0"/>
        <v>0</v>
      </c>
      <c r="J40" s="275"/>
    </row>
    <row r="41" spans="1:10" s="274" customFormat="1">
      <c r="A41" s="289" t="s">
        <v>6</v>
      </c>
      <c r="B41" s="598" t="s">
        <v>75</v>
      </c>
      <c r="C41" s="598"/>
      <c r="D41" s="322">
        <v>0.01</v>
      </c>
      <c r="E41" s="317">
        <f t="shared" si="0"/>
        <v>0</v>
      </c>
      <c r="J41" s="275"/>
    </row>
    <row r="42" spans="1:10" s="274" customFormat="1">
      <c r="A42" s="289" t="s">
        <v>7</v>
      </c>
      <c r="B42" s="598" t="s">
        <v>37</v>
      </c>
      <c r="C42" s="598"/>
      <c r="D42" s="322">
        <v>6.0000000000000001E-3</v>
      </c>
      <c r="E42" s="317">
        <f t="shared" si="0"/>
        <v>0</v>
      </c>
      <c r="J42" s="275"/>
    </row>
    <row r="43" spans="1:10" s="274" customFormat="1">
      <c r="A43" s="289" t="s">
        <v>10</v>
      </c>
      <c r="B43" s="598" t="s">
        <v>34</v>
      </c>
      <c r="C43" s="598"/>
      <c r="D43" s="322">
        <v>2E-3</v>
      </c>
      <c r="E43" s="317">
        <f t="shared" si="0"/>
        <v>0</v>
      </c>
      <c r="J43" s="275"/>
    </row>
    <row r="44" spans="1:10">
      <c r="A44" s="289" t="s">
        <v>11</v>
      </c>
      <c r="B44" s="598" t="s">
        <v>36</v>
      </c>
      <c r="C44" s="598"/>
      <c r="D44" s="322">
        <v>0.08</v>
      </c>
      <c r="E44" s="317">
        <f t="shared" si="0"/>
        <v>0</v>
      </c>
      <c r="F44" s="295"/>
      <c r="G44" s="294"/>
    </row>
    <row r="45" spans="1:10">
      <c r="A45" s="599" t="s">
        <v>391</v>
      </c>
      <c r="B45" s="599"/>
      <c r="C45" s="599"/>
      <c r="D45" s="599"/>
      <c r="E45" s="321">
        <f>SUM(E37:E44)</f>
        <v>0</v>
      </c>
    </row>
    <row r="46" spans="1:10">
      <c r="A46" s="606"/>
      <c r="B46" s="607"/>
      <c r="C46" s="607"/>
      <c r="D46" s="607"/>
      <c r="E46" s="608"/>
    </row>
    <row r="47" spans="1:10" ht="15.75" customHeight="1">
      <c r="A47" s="600" t="s">
        <v>59</v>
      </c>
      <c r="B47" s="601"/>
      <c r="C47" s="602"/>
      <c r="D47" s="320" t="s">
        <v>1</v>
      </c>
      <c r="E47" s="320" t="s">
        <v>13</v>
      </c>
    </row>
    <row r="48" spans="1:10">
      <c r="A48" s="278" t="s">
        <v>2</v>
      </c>
      <c r="B48" s="598" t="s">
        <v>15</v>
      </c>
      <c r="C48" s="598"/>
      <c r="D48" s="598"/>
      <c r="E48" s="317">
        <f>IF((PARÂMETROS!B10*2*22)-(AL_1_A_SAL_BASE*PARÂMETROS!D17)&lt;0,"0",(PARÂMETROS!B10*2*22)-(AL_1_A_SAL_BASE*PARÂMETROS!D17))</f>
        <v>0</v>
      </c>
    </row>
    <row r="49" spans="1:10">
      <c r="A49" s="278" t="s">
        <v>3</v>
      </c>
      <c r="B49" s="598" t="s">
        <v>58</v>
      </c>
      <c r="C49" s="598"/>
      <c r="D49" s="598"/>
      <c r="E49" s="317">
        <f>PARÂMETROS!B11*22*(100%-PARÂMETROS!B12)</f>
        <v>0</v>
      </c>
    </row>
    <row r="50" spans="1:10">
      <c r="A50" s="278" t="s">
        <v>4</v>
      </c>
      <c r="B50" s="603" t="s">
        <v>171</v>
      </c>
      <c r="C50" s="603"/>
      <c r="D50" s="603"/>
      <c r="E50" s="317">
        <f>PARÂMETROS!B13</f>
        <v>0</v>
      </c>
    </row>
    <row r="51" spans="1:10">
      <c r="A51" s="278" t="s">
        <v>5</v>
      </c>
      <c r="B51" s="603" t="s">
        <v>172</v>
      </c>
      <c r="C51" s="603"/>
      <c r="D51" s="603"/>
      <c r="E51" s="317">
        <f>PARÂMETROS!B14</f>
        <v>0</v>
      </c>
      <c r="H51" s="296"/>
    </row>
    <row r="52" spans="1:10">
      <c r="A52" s="278" t="s">
        <v>6</v>
      </c>
      <c r="B52" s="603" t="s">
        <v>123</v>
      </c>
      <c r="C52" s="603"/>
      <c r="D52" s="603"/>
      <c r="E52" s="317">
        <f>PARÂMETROS!B15</f>
        <v>0</v>
      </c>
    </row>
    <row r="53" spans="1:10" ht="15" customHeight="1">
      <c r="A53" s="599" t="s">
        <v>392</v>
      </c>
      <c r="B53" s="599"/>
      <c r="C53" s="599"/>
      <c r="D53" s="599"/>
      <c r="E53" s="321">
        <f>SUM(E48:E52)</f>
        <v>0</v>
      </c>
    </row>
    <row r="54" spans="1:10" ht="15" customHeight="1">
      <c r="A54" s="331"/>
      <c r="B54" s="332"/>
      <c r="C54" s="332"/>
      <c r="D54" s="332"/>
      <c r="E54" s="333"/>
    </row>
    <row r="55" spans="1:10" ht="15" customHeight="1">
      <c r="A55" s="605" t="s">
        <v>402</v>
      </c>
      <c r="B55" s="605"/>
      <c r="C55" s="605"/>
      <c r="D55" s="605"/>
      <c r="E55" s="334">
        <f>SUBMOD_2_1_DEC_TERC_ADIC_FERIAS+SUBMOD_2_2_GPS_FGTS+SUBMOD_2_3_BENEFICIOS</f>
        <v>0</v>
      </c>
    </row>
    <row r="56" spans="1:10" ht="15" customHeight="1">
      <c r="A56" s="606"/>
      <c r="B56" s="607"/>
      <c r="C56" s="607"/>
      <c r="D56" s="607"/>
      <c r="E56" s="608"/>
    </row>
    <row r="57" spans="1:10" ht="15.75">
      <c r="A57" s="594" t="s">
        <v>60</v>
      </c>
      <c r="B57" s="594"/>
      <c r="C57" s="594"/>
      <c r="D57" s="594"/>
      <c r="E57" s="594"/>
    </row>
    <row r="58" spans="1:10" ht="15" customHeight="1">
      <c r="A58" s="319">
        <v>3</v>
      </c>
      <c r="B58" s="599" t="s">
        <v>40</v>
      </c>
      <c r="C58" s="599"/>
      <c r="D58" s="324" t="s">
        <v>1</v>
      </c>
      <c r="E58" s="324" t="s">
        <v>13</v>
      </c>
    </row>
    <row r="59" spans="1:10">
      <c r="A59" s="280" t="s">
        <v>2</v>
      </c>
      <c r="B59" s="604" t="s">
        <v>41</v>
      </c>
      <c r="C59" s="604"/>
      <c r="D59" s="325">
        <v>4.1999999999999997E-3</v>
      </c>
      <c r="E59" s="317">
        <f t="shared" ref="E59:E63" si="1">D59*MOD_1_REMUNERACAO</f>
        <v>0</v>
      </c>
      <c r="F59" s="294"/>
      <c r="G59" s="297"/>
    </row>
    <row r="60" spans="1:10">
      <c r="A60" s="289" t="s">
        <v>3</v>
      </c>
      <c r="B60" s="604" t="s">
        <v>173</v>
      </c>
      <c r="C60" s="604"/>
      <c r="D60" s="325">
        <v>2.9999999999999997E-4</v>
      </c>
      <c r="E60" s="317">
        <f t="shared" si="1"/>
        <v>0</v>
      </c>
      <c r="F60" s="294"/>
      <c r="G60" s="297"/>
    </row>
    <row r="61" spans="1:10">
      <c r="A61" s="289" t="s">
        <v>4</v>
      </c>
      <c r="B61" s="604" t="s">
        <v>42</v>
      </c>
      <c r="C61" s="604"/>
      <c r="D61" s="326">
        <v>1.9439999999999999E-2</v>
      </c>
      <c r="E61" s="317">
        <f t="shared" si="1"/>
        <v>0</v>
      </c>
      <c r="F61" s="298"/>
      <c r="G61" s="297"/>
    </row>
    <row r="62" spans="1:10">
      <c r="A62" s="289" t="s">
        <v>5</v>
      </c>
      <c r="B62" s="604" t="s">
        <v>175</v>
      </c>
      <c r="C62" s="604"/>
      <c r="D62" s="325">
        <v>7.1999999999999998E-3</v>
      </c>
      <c r="E62" s="317">
        <f t="shared" si="1"/>
        <v>0</v>
      </c>
      <c r="F62" s="294"/>
      <c r="G62" s="297"/>
    </row>
    <row r="63" spans="1:10" s="274" customFormat="1" ht="45.75" customHeight="1">
      <c r="A63" s="289" t="s">
        <v>6</v>
      </c>
      <c r="B63" s="604" t="s">
        <v>382</v>
      </c>
      <c r="C63" s="604"/>
      <c r="D63" s="325">
        <v>0.04</v>
      </c>
      <c r="E63" s="317">
        <f t="shared" si="1"/>
        <v>0</v>
      </c>
      <c r="F63" s="294"/>
      <c r="G63" s="297"/>
      <c r="J63" s="275"/>
    </row>
    <row r="64" spans="1:10" s="274" customFormat="1" ht="15" customHeight="1">
      <c r="A64" s="605" t="s">
        <v>393</v>
      </c>
      <c r="B64" s="605"/>
      <c r="C64" s="605"/>
      <c r="D64" s="605"/>
      <c r="E64" s="334">
        <f>SUM(E59:E63)</f>
        <v>0</v>
      </c>
      <c r="F64" s="299"/>
      <c r="J64" s="300"/>
    </row>
    <row r="65" spans="1:10" ht="17.25" customHeight="1">
      <c r="A65" s="634"/>
      <c r="B65" s="635"/>
      <c r="C65" s="635"/>
      <c r="D65" s="635"/>
      <c r="E65" s="636"/>
      <c r="J65" s="301"/>
    </row>
    <row r="66" spans="1:10" s="274" customFormat="1" ht="23.25" customHeight="1">
      <c r="A66" s="594" t="s">
        <v>61</v>
      </c>
      <c r="B66" s="594"/>
      <c r="C66" s="594"/>
      <c r="D66" s="594"/>
      <c r="E66" s="594"/>
      <c r="J66" s="300"/>
    </row>
    <row r="67" spans="1:10" s="274" customFormat="1" ht="15.95" customHeight="1">
      <c r="A67" s="600" t="s">
        <v>88</v>
      </c>
      <c r="B67" s="601"/>
      <c r="C67" s="602"/>
      <c r="D67" s="324" t="s">
        <v>1</v>
      </c>
      <c r="E67" s="324" t="s">
        <v>13</v>
      </c>
      <c r="J67" s="300"/>
    </row>
    <row r="68" spans="1:10" s="274" customFormat="1" ht="15.95" customHeight="1">
      <c r="A68" s="289" t="s">
        <v>2</v>
      </c>
      <c r="B68" s="598" t="s">
        <v>90</v>
      </c>
      <c r="C68" s="598"/>
      <c r="D68" s="316">
        <v>1.6199999999999999E-2</v>
      </c>
      <c r="E68" s="338">
        <f t="shared" ref="E68:E73" si="2">D68*MOD_1_REMUNERACAO</f>
        <v>0</v>
      </c>
      <c r="F68" s="302"/>
      <c r="G68" s="303"/>
      <c r="J68" s="300"/>
    </row>
    <row r="69" spans="1:10" s="274" customFormat="1" ht="15.95" customHeight="1">
      <c r="A69" s="289" t="s">
        <v>3</v>
      </c>
      <c r="B69" s="598" t="s">
        <v>91</v>
      </c>
      <c r="C69" s="598"/>
      <c r="D69" s="316">
        <v>2.8E-3</v>
      </c>
      <c r="E69" s="338">
        <f t="shared" si="2"/>
        <v>0</v>
      </c>
      <c r="F69" s="302"/>
      <c r="G69" s="303"/>
      <c r="J69" s="300"/>
    </row>
    <row r="70" spans="1:10" s="274" customFormat="1" ht="15.95" customHeight="1">
      <c r="A70" s="289" t="s">
        <v>4</v>
      </c>
      <c r="B70" s="598" t="s">
        <v>92</v>
      </c>
      <c r="C70" s="598"/>
      <c r="D70" s="316">
        <v>2.0000000000000001E-4</v>
      </c>
      <c r="E70" s="317">
        <f t="shared" si="2"/>
        <v>0</v>
      </c>
      <c r="F70" s="302"/>
      <c r="G70" s="303"/>
      <c r="J70" s="300"/>
    </row>
    <row r="71" spans="1:10" s="274" customFormat="1">
      <c r="A71" s="289" t="s">
        <v>5</v>
      </c>
      <c r="B71" s="598" t="s">
        <v>93</v>
      </c>
      <c r="C71" s="598"/>
      <c r="D71" s="316">
        <v>3.3E-3</v>
      </c>
      <c r="E71" s="317">
        <f t="shared" si="2"/>
        <v>0</v>
      </c>
      <c r="F71" s="302"/>
      <c r="G71" s="303"/>
      <c r="J71" s="300"/>
    </row>
    <row r="72" spans="1:10" s="274" customFormat="1">
      <c r="A72" s="289" t="s">
        <v>6</v>
      </c>
      <c r="B72" s="598" t="s">
        <v>94</v>
      </c>
      <c r="C72" s="598"/>
      <c r="D72" s="316">
        <v>6.9999999999999999E-4</v>
      </c>
      <c r="E72" s="317">
        <f t="shared" si="2"/>
        <v>0</v>
      </c>
      <c r="F72" s="302"/>
      <c r="G72" s="303"/>
    </row>
    <row r="73" spans="1:10" s="274" customFormat="1">
      <c r="A73" s="289" t="s">
        <v>7</v>
      </c>
      <c r="B73" s="609" t="s">
        <v>124</v>
      </c>
      <c r="C73" s="598"/>
      <c r="D73" s="316">
        <v>0</v>
      </c>
      <c r="E73" s="317">
        <f t="shared" si="2"/>
        <v>0</v>
      </c>
      <c r="F73" s="302"/>
      <c r="G73" s="303"/>
      <c r="J73" s="275"/>
    </row>
    <row r="74" spans="1:10" s="274" customFormat="1">
      <c r="A74" s="599" t="s">
        <v>394</v>
      </c>
      <c r="B74" s="599"/>
      <c r="C74" s="599"/>
      <c r="D74" s="599"/>
      <c r="E74" s="321">
        <f>SUM(E68:E73)</f>
        <v>0</v>
      </c>
      <c r="F74" s="299"/>
      <c r="J74" s="275"/>
    </row>
    <row r="75" spans="1:10" s="274" customFormat="1">
      <c r="A75" s="606"/>
      <c r="B75" s="607"/>
      <c r="C75" s="607"/>
      <c r="D75" s="607"/>
      <c r="E75" s="608"/>
      <c r="F75" s="299"/>
      <c r="J75" s="275"/>
    </row>
    <row r="76" spans="1:10" s="274" customFormat="1" ht="15" customHeight="1">
      <c r="A76" s="600" t="s">
        <v>147</v>
      </c>
      <c r="B76" s="601"/>
      <c r="C76" s="602"/>
      <c r="D76" s="324" t="s">
        <v>1</v>
      </c>
      <c r="E76" s="324" t="s">
        <v>13</v>
      </c>
      <c r="J76" s="275"/>
    </row>
    <row r="77" spans="1:10" s="274" customFormat="1" ht="15" customHeight="1">
      <c r="A77" s="280" t="s">
        <v>2</v>
      </c>
      <c r="B77" s="637" t="s">
        <v>95</v>
      </c>
      <c r="C77" s="638"/>
      <c r="D77" s="327"/>
      <c r="E77" s="291">
        <v>0</v>
      </c>
      <c r="J77" s="275"/>
    </row>
    <row r="78" spans="1:10" s="274" customFormat="1">
      <c r="A78" s="599" t="s">
        <v>395</v>
      </c>
      <c r="B78" s="599"/>
      <c r="C78" s="599"/>
      <c r="D78" s="599"/>
      <c r="E78" s="321">
        <f>SUM(E77)</f>
        <v>0</v>
      </c>
      <c r="J78" s="275"/>
    </row>
    <row r="79" spans="1:10" s="274" customFormat="1">
      <c r="A79" s="607"/>
      <c r="B79" s="607"/>
      <c r="C79" s="607"/>
      <c r="D79" s="607"/>
      <c r="E79" s="607"/>
      <c r="J79" s="275"/>
    </row>
    <row r="80" spans="1:10" ht="15.75">
      <c r="A80" s="605" t="s">
        <v>403</v>
      </c>
      <c r="B80" s="605"/>
      <c r="C80" s="605"/>
      <c r="D80" s="605"/>
      <c r="E80" s="334">
        <f>SUBMOD_4_1_SUBSTITUTO+SUBMOD_4_2_INTRAJORNADA</f>
        <v>0</v>
      </c>
    </row>
    <row r="81" spans="1:10" s="274" customFormat="1">
      <c r="A81" s="331"/>
      <c r="B81" s="332"/>
      <c r="C81" s="332"/>
      <c r="D81" s="332"/>
      <c r="E81" s="333"/>
      <c r="J81" s="275"/>
    </row>
    <row r="82" spans="1:10" ht="15.75">
      <c r="A82" s="594" t="s">
        <v>65</v>
      </c>
      <c r="B82" s="594"/>
      <c r="C82" s="594"/>
      <c r="D82" s="594"/>
      <c r="E82" s="594"/>
    </row>
    <row r="83" spans="1:10" ht="15.75" customHeight="1">
      <c r="A83" s="319">
        <v>5</v>
      </c>
      <c r="B83" s="610" t="s">
        <v>0</v>
      </c>
      <c r="C83" s="611"/>
      <c r="D83" s="612"/>
      <c r="E83" s="324" t="s">
        <v>13</v>
      </c>
    </row>
    <row r="84" spans="1:10">
      <c r="A84" s="278" t="s">
        <v>2</v>
      </c>
      <c r="B84" s="598" t="s">
        <v>16</v>
      </c>
      <c r="C84" s="598"/>
      <c r="D84" s="598"/>
      <c r="E84" s="317">
        <f>'UNIFORMES E EPI'!G10</f>
        <v>0</v>
      </c>
      <c r="F84" s="304"/>
      <c r="G84" s="305"/>
    </row>
    <row r="85" spans="1:10">
      <c r="A85" s="278" t="s">
        <v>3</v>
      </c>
      <c r="B85" s="598" t="s">
        <v>439</v>
      </c>
      <c r="C85" s="598"/>
      <c r="D85" s="598"/>
      <c r="E85" s="317">
        <f>'UNIFORMES E EPI'!G91</f>
        <v>0</v>
      </c>
    </row>
    <row r="86" spans="1:10">
      <c r="A86" s="278" t="s">
        <v>4</v>
      </c>
      <c r="B86" s="598" t="s">
        <v>17</v>
      </c>
      <c r="C86" s="598"/>
      <c r="D86" s="598"/>
      <c r="E86" s="317">
        <f>'MÁQUINAS E EQUIPAMENTOS'!N28</f>
        <v>0</v>
      </c>
    </row>
    <row r="87" spans="1:10">
      <c r="A87" s="278" t="s">
        <v>5</v>
      </c>
      <c r="B87" s="609" t="s">
        <v>72</v>
      </c>
      <c r="C87" s="598"/>
      <c r="D87" s="598"/>
      <c r="E87" s="317">
        <f>'OUTROS INSUMOS'!L41</f>
        <v>0</v>
      </c>
    </row>
    <row r="88" spans="1:10" ht="15" customHeight="1">
      <c r="A88" s="605" t="s">
        <v>396</v>
      </c>
      <c r="B88" s="605"/>
      <c r="C88" s="605"/>
      <c r="D88" s="605"/>
      <c r="E88" s="334">
        <f>SUM(E84:E87)</f>
        <v>0</v>
      </c>
    </row>
    <row r="89" spans="1:10" ht="18" customHeight="1">
      <c r="A89" s="634"/>
      <c r="B89" s="635"/>
      <c r="C89" s="635"/>
      <c r="D89" s="635"/>
      <c r="E89" s="636"/>
    </row>
    <row r="90" spans="1:10" ht="15" customHeight="1">
      <c r="A90" s="594" t="s">
        <v>64</v>
      </c>
      <c r="B90" s="594"/>
      <c r="C90" s="594"/>
      <c r="D90" s="594"/>
      <c r="E90" s="594"/>
      <c r="F90" s="335">
        <f>MOD_1_REMUNERACAO+E55+MOD_3_PROVISAO_RESCISAO+E80+MOD_5_INSUMOS</f>
        <v>0</v>
      </c>
    </row>
    <row r="91" spans="1:10">
      <c r="A91" s="319">
        <v>6</v>
      </c>
      <c r="B91" s="599" t="s">
        <v>22</v>
      </c>
      <c r="C91" s="599"/>
      <c r="D91" s="324" t="s">
        <v>1</v>
      </c>
      <c r="E91" s="324" t="s">
        <v>13</v>
      </c>
    </row>
    <row r="92" spans="1:10">
      <c r="A92" s="280" t="s">
        <v>2</v>
      </c>
      <c r="B92" s="598" t="s">
        <v>66</v>
      </c>
      <c r="C92" s="598"/>
      <c r="D92" s="325">
        <f>PARÂMETROS!E9</f>
        <v>0</v>
      </c>
      <c r="E92" s="317">
        <f>D92*F90</f>
        <v>0</v>
      </c>
    </row>
    <row r="93" spans="1:10" ht="15.75" customHeight="1">
      <c r="A93" s="289" t="s">
        <v>3</v>
      </c>
      <c r="B93" s="598" t="s">
        <v>28</v>
      </c>
      <c r="C93" s="598"/>
      <c r="D93" s="325">
        <f>PARÂMETROS!E10</f>
        <v>0</v>
      </c>
      <c r="E93" s="317">
        <f>D93*F90</f>
        <v>0</v>
      </c>
    </row>
    <row r="94" spans="1:10">
      <c r="A94" s="289" t="s">
        <v>4</v>
      </c>
      <c r="B94" s="598" t="s">
        <v>23</v>
      </c>
      <c r="C94" s="598"/>
      <c r="D94" s="316">
        <f>SUM(D95:D97)</f>
        <v>0</v>
      </c>
      <c r="E94" s="317">
        <f>SUM(E95:E97)</f>
        <v>0</v>
      </c>
    </row>
    <row r="95" spans="1:10" ht="15.75" customHeight="1">
      <c r="A95" s="328" t="s">
        <v>67</v>
      </c>
      <c r="B95" s="639" t="s">
        <v>24</v>
      </c>
      <c r="C95" s="639"/>
      <c r="D95" s="330">
        <f>PARÂMETROS!E3</f>
        <v>0</v>
      </c>
      <c r="E95" s="329">
        <f>((MOD_1_REMUNERACAO+MOD_2_ENCARGOS_BENEFICIOS+MOD_3_PROVISAO_RESCISAO+MOD_4_CUSTO_REPOSICAO+MOD_5_INSUMOS+AL_6_A_CUSTOS_INDIRETOS+AL_6_B_LUCRO)*D95)/(1-PERC_TRIBUTOS)</f>
        <v>0</v>
      </c>
    </row>
    <row r="96" spans="1:10">
      <c r="A96" s="328" t="s">
        <v>68</v>
      </c>
      <c r="B96" s="639" t="s">
        <v>346</v>
      </c>
      <c r="C96" s="639"/>
      <c r="D96" s="330">
        <f>PARÂMETROS!E4</f>
        <v>0</v>
      </c>
      <c r="E96" s="329">
        <f>((MOD_1_REMUNERACAO+MOD_2_ENCARGOS_BENEFICIOS+MOD_3_PROVISAO_RESCISAO+MOD_4_CUSTO_REPOSICAO+MOD_5_INSUMOS+AL_6_A_CUSTOS_INDIRETOS+AL_6_B_LUCRO)*D96)/(1-PERC_TRIBUTOS)</f>
        <v>0</v>
      </c>
    </row>
    <row r="97" spans="1:10" s="306" customFormat="1">
      <c r="A97" s="328" t="s">
        <v>69</v>
      </c>
      <c r="B97" s="639" t="s">
        <v>26</v>
      </c>
      <c r="C97" s="639"/>
      <c r="D97" s="330">
        <f>PARÂMETROS!E5</f>
        <v>0</v>
      </c>
      <c r="E97" s="329">
        <f>((MOD_1_REMUNERACAO+MOD_2_ENCARGOS_BENEFICIOS+MOD_3_PROVISAO_RESCISAO+MOD_4_CUSTO_REPOSICAO+MOD_5_INSUMOS+AL_6_A_CUSTOS_INDIRETOS+AL_6_B_LUCRO)*D97)/(1-PERC_TRIBUTOS)</f>
        <v>0</v>
      </c>
      <c r="J97" s="307"/>
    </row>
    <row r="98" spans="1:10" s="306" customFormat="1" ht="15" customHeight="1">
      <c r="A98" s="605" t="s">
        <v>404</v>
      </c>
      <c r="B98" s="605"/>
      <c r="C98" s="605"/>
      <c r="D98" s="605"/>
      <c r="E98" s="334">
        <f>AL_6_A_CUSTOS_INDIRETOS+AL_6_B_LUCRO+AL_6_C_TRIBUTOS</f>
        <v>0</v>
      </c>
      <c r="J98" s="307"/>
    </row>
    <row r="99" spans="1:10" s="306" customFormat="1">
      <c r="A99" s="606"/>
      <c r="B99" s="607"/>
      <c r="C99" s="607"/>
      <c r="D99" s="607"/>
      <c r="E99" s="608"/>
      <c r="J99" s="307"/>
    </row>
    <row r="100" spans="1:10" s="306" customFormat="1" ht="15.75">
      <c r="A100" s="594" t="s">
        <v>45</v>
      </c>
      <c r="B100" s="594"/>
      <c r="C100" s="594"/>
      <c r="D100" s="594"/>
      <c r="E100" s="594"/>
      <c r="J100" s="307"/>
    </row>
    <row r="101" spans="1:10" s="308" customFormat="1" ht="16.5" customHeight="1">
      <c r="A101" s="631" t="s">
        <v>85</v>
      </c>
      <c r="B101" s="632"/>
      <c r="C101" s="632"/>
      <c r="D101" s="633"/>
      <c r="E101" s="320" t="s">
        <v>19</v>
      </c>
      <c r="J101" s="309"/>
    </row>
    <row r="102" spans="1:10" s="306" customFormat="1">
      <c r="A102" s="280" t="s">
        <v>2</v>
      </c>
      <c r="B102" s="598" t="s">
        <v>405</v>
      </c>
      <c r="C102" s="598"/>
      <c r="D102" s="598"/>
      <c r="E102" s="317">
        <f>MOD_1_REMUNERACAO</f>
        <v>0</v>
      </c>
      <c r="J102" s="307"/>
    </row>
    <row r="103" spans="1:10" s="306" customFormat="1" ht="16.5" customHeight="1">
      <c r="A103" s="289" t="s">
        <v>3</v>
      </c>
      <c r="B103" s="598" t="s">
        <v>406</v>
      </c>
      <c r="C103" s="598"/>
      <c r="D103" s="598"/>
      <c r="E103" s="317">
        <f>MOD_2_ENCARGOS_BENEFICIOS</f>
        <v>0</v>
      </c>
      <c r="J103" s="307"/>
    </row>
    <row r="104" spans="1:10" s="306" customFormat="1">
      <c r="A104" s="289" t="s">
        <v>4</v>
      </c>
      <c r="B104" s="598" t="s">
        <v>407</v>
      </c>
      <c r="C104" s="598"/>
      <c r="D104" s="598"/>
      <c r="E104" s="317">
        <f>MOD_3_PROVISAO_RESCISAO</f>
        <v>0</v>
      </c>
      <c r="J104" s="307"/>
    </row>
    <row r="105" spans="1:10" s="306" customFormat="1">
      <c r="A105" s="289" t="s">
        <v>5</v>
      </c>
      <c r="B105" s="598" t="s">
        <v>408</v>
      </c>
      <c r="C105" s="598"/>
      <c r="D105" s="598"/>
      <c r="E105" s="317">
        <f>MOD_4_CUSTO_REPOSICAO</f>
        <v>0</v>
      </c>
      <c r="J105" s="307"/>
    </row>
    <row r="106" spans="1:10" s="306" customFormat="1">
      <c r="A106" s="289" t="s">
        <v>6</v>
      </c>
      <c r="B106" s="598" t="s">
        <v>409</v>
      </c>
      <c r="C106" s="598"/>
      <c r="D106" s="598"/>
      <c r="E106" s="317">
        <f>MOD_5_INSUMOS</f>
        <v>0</v>
      </c>
      <c r="J106" s="307"/>
    </row>
    <row r="107" spans="1:10" s="306" customFormat="1">
      <c r="A107" s="289" t="s">
        <v>7</v>
      </c>
      <c r="B107" s="598" t="s">
        <v>410</v>
      </c>
      <c r="C107" s="598"/>
      <c r="D107" s="598"/>
      <c r="E107" s="317">
        <f>MOD_6_CUSTOS_IND_LUCRO_TRIB</f>
        <v>0</v>
      </c>
      <c r="J107" s="307"/>
    </row>
    <row r="108" spans="1:10" ht="16.5" customHeight="1">
      <c r="A108" s="614" t="s">
        <v>411</v>
      </c>
      <c r="B108" s="614"/>
      <c r="C108" s="614"/>
      <c r="D108" s="614"/>
      <c r="E108" s="336">
        <f>SUM(E102:E107)</f>
        <v>0</v>
      </c>
      <c r="F108" s="310"/>
    </row>
    <row r="109" spans="1:10" ht="16.5" customHeight="1">
      <c r="A109" s="614" t="s">
        <v>27</v>
      </c>
      <c r="B109" s="614"/>
      <c r="C109" s="614"/>
      <c r="D109" s="614"/>
      <c r="E109" s="336">
        <f>VALOR_TOTAL_EMPREGADO*D18</f>
        <v>0</v>
      </c>
    </row>
    <row r="110" spans="1:10">
      <c r="A110" s="615"/>
      <c r="B110" s="615"/>
      <c r="C110" s="615"/>
      <c r="D110" s="615"/>
      <c r="E110" s="615"/>
      <c r="F110" s="615"/>
      <c r="G110" s="615"/>
    </row>
    <row r="111" spans="1:10">
      <c r="A111" s="311"/>
      <c r="B111" s="311"/>
      <c r="C111" s="311"/>
      <c r="D111" s="312"/>
      <c r="E111" s="311"/>
      <c r="F111" s="311"/>
      <c r="G111" s="311"/>
    </row>
    <row r="112" spans="1:10">
      <c r="A112" s="311"/>
      <c r="B112" s="311"/>
      <c r="C112" s="311"/>
      <c r="D112" s="312"/>
      <c r="E112" s="311"/>
      <c r="F112" s="311"/>
      <c r="G112" s="311"/>
    </row>
    <row r="113" spans="1:7">
      <c r="A113" s="311"/>
      <c r="B113" s="311"/>
      <c r="C113" s="311"/>
      <c r="D113" s="312"/>
      <c r="E113" s="311"/>
      <c r="F113" s="311"/>
      <c r="G113" s="311"/>
    </row>
    <row r="114" spans="1:7">
      <c r="A114" s="311"/>
      <c r="B114" s="311"/>
      <c r="C114" s="613"/>
      <c r="D114" s="613"/>
      <c r="E114" s="613"/>
      <c r="F114" s="311"/>
      <c r="G114" s="311"/>
    </row>
    <row r="115" spans="1:7">
      <c r="A115" s="311"/>
      <c r="B115" s="311"/>
      <c r="C115" s="311"/>
      <c r="D115" s="312"/>
      <c r="E115" s="311"/>
      <c r="F115" s="311"/>
      <c r="G115" s="311"/>
    </row>
    <row r="116" spans="1:7">
      <c r="A116" s="313"/>
      <c r="B116" s="313"/>
      <c r="C116" s="311"/>
      <c r="D116" s="312"/>
      <c r="E116" s="311"/>
      <c r="F116" s="311"/>
      <c r="G116" s="311"/>
    </row>
    <row r="117" spans="1:7">
      <c r="A117" s="314"/>
      <c r="B117" s="314"/>
      <c r="C117" s="311"/>
      <c r="D117" s="312"/>
      <c r="E117" s="311"/>
      <c r="F117" s="311"/>
      <c r="G117" s="311"/>
    </row>
    <row r="118" spans="1:7">
      <c r="A118" s="314"/>
      <c r="B118" s="314"/>
      <c r="C118" s="311"/>
      <c r="D118" s="312"/>
      <c r="E118" s="311"/>
      <c r="F118" s="311"/>
      <c r="G118" s="311"/>
    </row>
    <row r="119" spans="1:7">
      <c r="A119" s="311"/>
      <c r="B119" s="311"/>
      <c r="C119" s="311"/>
      <c r="D119" s="312"/>
      <c r="E119" s="311"/>
      <c r="F119" s="311"/>
      <c r="G119" s="311"/>
    </row>
  </sheetData>
  <mergeCells count="114">
    <mergeCell ref="B107:D107"/>
    <mergeCell ref="A108:D108"/>
    <mergeCell ref="A109:D109"/>
    <mergeCell ref="A110:G110"/>
    <mergeCell ref="C114:E114"/>
    <mergeCell ref="A101:D101"/>
    <mergeCell ref="B102:D102"/>
    <mergeCell ref="B103:D103"/>
    <mergeCell ref="B104:D104"/>
    <mergeCell ref="B105:D105"/>
    <mergeCell ref="B106:D106"/>
    <mergeCell ref="B95:C95"/>
    <mergeCell ref="B96:C96"/>
    <mergeCell ref="B97:C97"/>
    <mergeCell ref="A98:D98"/>
    <mergeCell ref="A99:E99"/>
    <mergeCell ref="A100:E100"/>
    <mergeCell ref="A89:E89"/>
    <mergeCell ref="A90:E90"/>
    <mergeCell ref="B91:C91"/>
    <mergeCell ref="B92:C92"/>
    <mergeCell ref="B93:C93"/>
    <mergeCell ref="B94:C94"/>
    <mergeCell ref="B83:D83"/>
    <mergeCell ref="B84:D84"/>
    <mergeCell ref="B85:D85"/>
    <mergeCell ref="B86:D86"/>
    <mergeCell ref="B87:D87"/>
    <mergeCell ref="A88:D88"/>
    <mergeCell ref="A76:C76"/>
    <mergeCell ref="B77:C77"/>
    <mergeCell ref="A78:D78"/>
    <mergeCell ref="A79:E79"/>
    <mergeCell ref="A80:D80"/>
    <mergeCell ref="A82:E82"/>
    <mergeCell ref="B70:C70"/>
    <mergeCell ref="B71:C71"/>
    <mergeCell ref="B72:C72"/>
    <mergeCell ref="B73:C73"/>
    <mergeCell ref="A74:D74"/>
    <mergeCell ref="A75:E75"/>
    <mergeCell ref="A64:D64"/>
    <mergeCell ref="A65:E65"/>
    <mergeCell ref="A66:E66"/>
    <mergeCell ref="A67:C67"/>
    <mergeCell ref="B68:C68"/>
    <mergeCell ref="B69:C69"/>
    <mergeCell ref="B58:C58"/>
    <mergeCell ref="B59:C59"/>
    <mergeCell ref="B60:C60"/>
    <mergeCell ref="B61:C61"/>
    <mergeCell ref="B62:C62"/>
    <mergeCell ref="B63:C63"/>
    <mergeCell ref="B51:D51"/>
    <mergeCell ref="B52:D52"/>
    <mergeCell ref="A53:D53"/>
    <mergeCell ref="A55:D55"/>
    <mergeCell ref="A56:E56"/>
    <mergeCell ref="A57:E57"/>
    <mergeCell ref="A45:D45"/>
    <mergeCell ref="A46:E46"/>
    <mergeCell ref="A47:C47"/>
    <mergeCell ref="B48:D48"/>
    <mergeCell ref="B49:D49"/>
    <mergeCell ref="B50:D50"/>
    <mergeCell ref="B39:C39"/>
    <mergeCell ref="B40:C40"/>
    <mergeCell ref="B41:C41"/>
    <mergeCell ref="B42:C42"/>
    <mergeCell ref="B43:C43"/>
    <mergeCell ref="B44:C44"/>
    <mergeCell ref="B33:C33"/>
    <mergeCell ref="A34:D34"/>
    <mergeCell ref="A35:E35"/>
    <mergeCell ref="A36:C36"/>
    <mergeCell ref="B37:C37"/>
    <mergeCell ref="B38:C38"/>
    <mergeCell ref="B27:C27"/>
    <mergeCell ref="A28:D28"/>
    <mergeCell ref="A29:E29"/>
    <mergeCell ref="A30:E30"/>
    <mergeCell ref="A31:C31"/>
    <mergeCell ref="B32:C32"/>
    <mergeCell ref="B21:C21"/>
    <mergeCell ref="B22:C22"/>
    <mergeCell ref="B23:C23"/>
    <mergeCell ref="B24:C24"/>
    <mergeCell ref="B25:C25"/>
    <mergeCell ref="B26:C26"/>
    <mergeCell ref="C16:E16"/>
    <mergeCell ref="B17:C17"/>
    <mergeCell ref="B18:C18"/>
    <mergeCell ref="D18:E18"/>
    <mergeCell ref="A19:E19"/>
    <mergeCell ref="A20:E20"/>
    <mergeCell ref="C14:E14"/>
    <mergeCell ref="B15:C15"/>
    <mergeCell ref="D15:E15"/>
    <mergeCell ref="A5:E5"/>
    <mergeCell ref="B6:D6"/>
    <mergeCell ref="C7:E7"/>
    <mergeCell ref="B9:D9"/>
    <mergeCell ref="B10:D10"/>
    <mergeCell ref="C8:E8"/>
    <mergeCell ref="A1:E1"/>
    <mergeCell ref="A2:E2"/>
    <mergeCell ref="A3:B3"/>
    <mergeCell ref="C3:E3"/>
    <mergeCell ref="A4:B4"/>
    <mergeCell ref="C4:D4"/>
    <mergeCell ref="A11:E11"/>
    <mergeCell ref="A12:E12"/>
    <mergeCell ref="B13:C13"/>
    <mergeCell ref="D13:E13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59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R100"/>
  <sheetViews>
    <sheetView showGridLines="0" zoomScaleNormal="100" workbookViewId="0">
      <selection activeCell="H16" sqref="H16"/>
    </sheetView>
  </sheetViews>
  <sheetFormatPr defaultRowHeight="15.75"/>
  <cols>
    <col min="1" max="1" width="4.85546875" style="376" customWidth="1"/>
    <col min="2" max="2" width="7.85546875" style="376" bestFit="1" customWidth="1"/>
    <col min="3" max="3" width="55" style="376" customWidth="1"/>
    <col min="4" max="4" width="6.7109375" style="376" customWidth="1"/>
    <col min="5" max="5" width="6.5703125" style="376" customWidth="1"/>
    <col min="6" max="6" width="9.85546875" style="376" customWidth="1"/>
    <col min="7" max="7" width="11.28515625" style="376" bestFit="1" customWidth="1"/>
    <col min="8" max="8" width="9.140625" style="376"/>
    <col min="9" max="9" width="21.140625" style="376" customWidth="1"/>
    <col min="10" max="14" width="9.140625" style="376"/>
    <col min="15" max="15" width="9.5703125" style="376" bestFit="1" customWidth="1"/>
    <col min="16" max="16384" width="9.140625" style="376"/>
  </cols>
  <sheetData>
    <row r="1" spans="1:15" ht="15.75" customHeight="1" thickBot="1">
      <c r="A1" s="497" t="s">
        <v>420</v>
      </c>
      <c r="B1" s="497"/>
      <c r="C1" s="497"/>
      <c r="D1" s="497"/>
      <c r="E1" s="497"/>
      <c r="F1" s="497"/>
      <c r="G1" s="497"/>
    </row>
    <row r="2" spans="1:15" ht="38.25">
      <c r="A2" s="498" t="s">
        <v>154</v>
      </c>
      <c r="B2" s="498" t="s">
        <v>479</v>
      </c>
      <c r="C2" s="498" t="s">
        <v>438</v>
      </c>
      <c r="D2" s="498" t="s">
        <v>421</v>
      </c>
      <c r="E2" s="498" t="s">
        <v>426</v>
      </c>
      <c r="F2" s="498" t="s">
        <v>422</v>
      </c>
      <c r="G2" s="498" t="s">
        <v>423</v>
      </c>
    </row>
    <row r="3" spans="1:15">
      <c r="A3" s="499">
        <v>1</v>
      </c>
      <c r="B3" s="499">
        <v>486219</v>
      </c>
      <c r="C3" s="500" t="s">
        <v>452</v>
      </c>
      <c r="D3" s="501" t="s">
        <v>424</v>
      </c>
      <c r="E3" s="499">
        <v>3</v>
      </c>
      <c r="F3" s="721"/>
      <c r="G3" s="502">
        <f>F3*E3</f>
        <v>0</v>
      </c>
    </row>
    <row r="4" spans="1:15">
      <c r="A4" s="499">
        <v>2</v>
      </c>
      <c r="B4" s="499">
        <v>263269</v>
      </c>
      <c r="C4" s="500" t="s">
        <v>453</v>
      </c>
      <c r="D4" s="501" t="s">
        <v>424</v>
      </c>
      <c r="E4" s="499">
        <v>4</v>
      </c>
      <c r="F4" s="721"/>
      <c r="G4" s="502">
        <f t="shared" ref="G4:G6" si="0">F4*E4</f>
        <v>0</v>
      </c>
    </row>
    <row r="5" spans="1:15">
      <c r="A5" s="499">
        <v>3</v>
      </c>
      <c r="B5" s="499">
        <v>485781</v>
      </c>
      <c r="C5" s="500" t="s">
        <v>454</v>
      </c>
      <c r="D5" s="501" t="s">
        <v>441</v>
      </c>
      <c r="E5" s="499">
        <v>5</v>
      </c>
      <c r="F5" s="721"/>
      <c r="G5" s="502">
        <f t="shared" si="0"/>
        <v>0</v>
      </c>
    </row>
    <row r="6" spans="1:15">
      <c r="A6" s="499">
        <v>4</v>
      </c>
      <c r="B6" s="499">
        <v>613463</v>
      </c>
      <c r="C6" s="503" t="s">
        <v>425</v>
      </c>
      <c r="D6" s="504" t="s">
        <v>424</v>
      </c>
      <c r="E6" s="505">
        <v>1</v>
      </c>
      <c r="F6" s="721"/>
      <c r="G6" s="502">
        <f t="shared" si="0"/>
        <v>0</v>
      </c>
    </row>
    <row r="7" spans="1:15" ht="15.75" customHeight="1">
      <c r="A7" s="652" t="s">
        <v>427</v>
      </c>
      <c r="B7" s="652"/>
      <c r="C7" s="652"/>
      <c r="D7" s="652"/>
      <c r="E7" s="652"/>
      <c r="F7" s="652"/>
      <c r="G7" s="506">
        <f>SUM(G3:G6)</f>
        <v>0</v>
      </c>
    </row>
    <row r="8" spans="1:15" ht="15.75" customHeight="1">
      <c r="A8" s="652" t="s">
        <v>428</v>
      </c>
      <c r="B8" s="652"/>
      <c r="C8" s="652"/>
      <c r="D8" s="652"/>
      <c r="E8" s="652"/>
      <c r="F8" s="652"/>
      <c r="G8" s="506">
        <f>G7/12</f>
        <v>0</v>
      </c>
    </row>
    <row r="9" spans="1:15" ht="15.75" customHeight="1">
      <c r="A9" s="652" t="s">
        <v>430</v>
      </c>
      <c r="B9" s="652"/>
      <c r="C9" s="652"/>
      <c r="D9" s="652"/>
      <c r="E9" s="652"/>
      <c r="F9" s="507">
        <v>0</v>
      </c>
      <c r="G9" s="506">
        <f>G8*F9</f>
        <v>0</v>
      </c>
    </row>
    <row r="10" spans="1:15" ht="15.75" customHeight="1">
      <c r="A10" s="652" t="s">
        <v>429</v>
      </c>
      <c r="B10" s="652"/>
      <c r="C10" s="652"/>
      <c r="D10" s="652"/>
      <c r="E10" s="652"/>
      <c r="F10" s="652"/>
      <c r="G10" s="506">
        <f>SUM(G8:G9)</f>
        <v>0</v>
      </c>
      <c r="O10" s="377"/>
    </row>
    <row r="11" spans="1:15">
      <c r="A11" s="304"/>
      <c r="B11" s="304"/>
      <c r="C11" s="304"/>
      <c r="D11" s="304"/>
      <c r="E11" s="304"/>
      <c r="F11" s="304"/>
      <c r="G11" s="304"/>
    </row>
    <row r="12" spans="1:15" ht="16.5" thickBot="1">
      <c r="A12" s="304"/>
      <c r="B12" s="304"/>
      <c r="C12" s="304"/>
      <c r="D12" s="304"/>
      <c r="E12" s="304"/>
      <c r="F12" s="304"/>
      <c r="G12" s="304"/>
      <c r="O12" s="377"/>
    </row>
    <row r="13" spans="1:15" ht="16.5" thickBot="1">
      <c r="A13" s="497" t="s">
        <v>439</v>
      </c>
      <c r="B13" s="497"/>
      <c r="C13" s="497"/>
      <c r="D13" s="497"/>
      <c r="E13" s="497"/>
      <c r="F13" s="497"/>
      <c r="G13" s="497"/>
    </row>
    <row r="14" spans="1:15">
      <c r="A14" s="508"/>
      <c r="B14" s="508"/>
      <c r="C14" s="508"/>
      <c r="D14" s="508"/>
      <c r="E14" s="508"/>
      <c r="F14" s="508"/>
      <c r="G14" s="508"/>
    </row>
    <row r="15" spans="1:15">
      <c r="A15" s="508"/>
      <c r="B15" s="508"/>
      <c r="C15" s="508"/>
      <c r="D15" s="508"/>
      <c r="E15" s="508"/>
      <c r="F15" s="508"/>
      <c r="G15" s="508"/>
    </row>
    <row r="16" spans="1:15" ht="15.75" customHeight="1">
      <c r="A16" s="509" t="s">
        <v>455</v>
      </c>
      <c r="B16" s="509"/>
      <c r="C16" s="509"/>
      <c r="D16" s="509"/>
      <c r="E16" s="509"/>
      <c r="F16" s="509" t="s">
        <v>461</v>
      </c>
      <c r="G16" s="510">
        <v>1</v>
      </c>
    </row>
    <row r="17" spans="1:7" ht="38.25">
      <c r="A17" s="498" t="s">
        <v>154</v>
      </c>
      <c r="B17" s="498" t="s">
        <v>479</v>
      </c>
      <c r="C17" s="498" t="s">
        <v>440</v>
      </c>
      <c r="D17" s="498" t="s">
        <v>421</v>
      </c>
      <c r="E17" s="498" t="s">
        <v>426</v>
      </c>
      <c r="F17" s="498" t="s">
        <v>422</v>
      </c>
      <c r="G17" s="498" t="s">
        <v>423</v>
      </c>
    </row>
    <row r="18" spans="1:7">
      <c r="A18" s="499">
        <v>1</v>
      </c>
      <c r="B18" s="499">
        <v>486221</v>
      </c>
      <c r="C18" s="340" t="s">
        <v>460</v>
      </c>
      <c r="D18" s="501" t="s">
        <v>441</v>
      </c>
      <c r="E18" s="499">
        <f>$G$16*2</f>
        <v>2</v>
      </c>
      <c r="F18" s="721"/>
      <c r="G18" s="502">
        <f>F18*E18</f>
        <v>0</v>
      </c>
    </row>
    <row r="19" spans="1:7">
      <c r="A19" s="499">
        <v>2</v>
      </c>
      <c r="B19" s="499">
        <v>399248</v>
      </c>
      <c r="C19" s="340" t="s">
        <v>476</v>
      </c>
      <c r="D19" s="501" t="s">
        <v>421</v>
      </c>
      <c r="E19" s="499">
        <f>$G$16*1</f>
        <v>1</v>
      </c>
      <c r="F19" s="721"/>
      <c r="G19" s="502">
        <f>F19*E19</f>
        <v>0</v>
      </c>
    </row>
    <row r="20" spans="1:7">
      <c r="A20" s="652" t="s">
        <v>427</v>
      </c>
      <c r="B20" s="652"/>
      <c r="C20" s="652"/>
      <c r="D20" s="652"/>
      <c r="E20" s="652"/>
      <c r="F20" s="652"/>
      <c r="G20" s="506">
        <f>SUM(G18:G19)</f>
        <v>0</v>
      </c>
    </row>
    <row r="21" spans="1:7">
      <c r="A21" s="652" t="s">
        <v>428</v>
      </c>
      <c r="B21" s="652"/>
      <c r="C21" s="652"/>
      <c r="D21" s="652"/>
      <c r="E21" s="652"/>
      <c r="F21" s="652"/>
      <c r="G21" s="506">
        <f>G20/12</f>
        <v>0</v>
      </c>
    </row>
    <row r="22" spans="1:7">
      <c r="A22" s="652" t="s">
        <v>430</v>
      </c>
      <c r="B22" s="652"/>
      <c r="C22" s="652"/>
      <c r="D22" s="652"/>
      <c r="E22" s="652"/>
      <c r="F22" s="507">
        <f>$F$9</f>
        <v>0</v>
      </c>
      <c r="G22" s="506">
        <f>G21*F22</f>
        <v>0</v>
      </c>
    </row>
    <row r="23" spans="1:7">
      <c r="A23" s="652" t="s">
        <v>429</v>
      </c>
      <c r="B23" s="652"/>
      <c r="C23" s="652"/>
      <c r="D23" s="652"/>
      <c r="E23" s="652"/>
      <c r="F23" s="652"/>
      <c r="G23" s="506">
        <f>SUM(G21:G22)</f>
        <v>0</v>
      </c>
    </row>
    <row r="24" spans="1:7">
      <c r="A24" s="508"/>
      <c r="B24" s="508"/>
      <c r="C24" s="508"/>
      <c r="D24" s="508"/>
      <c r="E24" s="508"/>
      <c r="F24" s="508"/>
      <c r="G24" s="508"/>
    </row>
    <row r="25" spans="1:7">
      <c r="A25" s="508"/>
      <c r="B25" s="508"/>
      <c r="C25" s="508"/>
      <c r="D25" s="508"/>
      <c r="E25" s="508"/>
      <c r="F25" s="508"/>
      <c r="G25" s="508"/>
    </row>
    <row r="26" spans="1:7" ht="15.75" customHeight="1">
      <c r="A26" s="509" t="s">
        <v>456</v>
      </c>
      <c r="B26" s="509"/>
      <c r="C26" s="509"/>
      <c r="D26" s="509"/>
      <c r="E26" s="509"/>
      <c r="F26" s="509" t="s">
        <v>461</v>
      </c>
      <c r="G26" s="510">
        <v>1</v>
      </c>
    </row>
    <row r="27" spans="1:7" ht="38.25">
      <c r="A27" s="498" t="s">
        <v>154</v>
      </c>
      <c r="B27" s="498" t="s">
        <v>479</v>
      </c>
      <c r="C27" s="498" t="s">
        <v>440</v>
      </c>
      <c r="D27" s="498" t="s">
        <v>421</v>
      </c>
      <c r="E27" s="498" t="s">
        <v>426</v>
      </c>
      <c r="F27" s="498" t="s">
        <v>422</v>
      </c>
      <c r="G27" s="498" t="s">
        <v>423</v>
      </c>
    </row>
    <row r="28" spans="1:7">
      <c r="A28" s="499">
        <v>1</v>
      </c>
      <c r="B28" s="499">
        <v>396786</v>
      </c>
      <c r="C28" s="340" t="s">
        <v>466</v>
      </c>
      <c r="D28" s="501" t="s">
        <v>421</v>
      </c>
      <c r="E28" s="499">
        <f>$G$26*1</f>
        <v>1</v>
      </c>
      <c r="F28" s="722"/>
      <c r="G28" s="511">
        <f t="shared" ref="G28:G36" si="1">F28*E28</f>
        <v>0</v>
      </c>
    </row>
    <row r="29" spans="1:7">
      <c r="A29" s="499">
        <v>2</v>
      </c>
      <c r="B29" s="499">
        <v>415527</v>
      </c>
      <c r="C29" s="340" t="s">
        <v>473</v>
      </c>
      <c r="D29" s="501" t="s">
        <v>421</v>
      </c>
      <c r="E29" s="499">
        <f>$G$26*2</f>
        <v>2</v>
      </c>
      <c r="F29" s="722"/>
      <c r="G29" s="511">
        <f t="shared" si="1"/>
        <v>0</v>
      </c>
    </row>
    <row r="30" spans="1:7">
      <c r="A30" s="499">
        <v>3</v>
      </c>
      <c r="B30" s="499">
        <v>456249</v>
      </c>
      <c r="C30" s="378" t="s">
        <v>462</v>
      </c>
      <c r="D30" s="501" t="s">
        <v>421</v>
      </c>
      <c r="E30" s="499">
        <f>$G$26*3</f>
        <v>3</v>
      </c>
      <c r="F30" s="722"/>
      <c r="G30" s="511">
        <f t="shared" si="1"/>
        <v>0</v>
      </c>
    </row>
    <row r="31" spans="1:7">
      <c r="A31" s="499">
        <v>4</v>
      </c>
      <c r="B31" s="499">
        <v>618293</v>
      </c>
      <c r="C31" s="378" t="s">
        <v>463</v>
      </c>
      <c r="D31" s="501" t="s">
        <v>421</v>
      </c>
      <c r="E31" s="499">
        <f>$G$26*3</f>
        <v>3</v>
      </c>
      <c r="F31" s="722"/>
      <c r="G31" s="511">
        <f t="shared" si="1"/>
        <v>0</v>
      </c>
    </row>
    <row r="32" spans="1:7">
      <c r="A32" s="499">
        <v>5</v>
      </c>
      <c r="B32" s="499">
        <v>453744</v>
      </c>
      <c r="C32" s="378" t="s">
        <v>464</v>
      </c>
      <c r="D32" s="501" t="s">
        <v>421</v>
      </c>
      <c r="E32" s="499">
        <f>$G$26*2</f>
        <v>2</v>
      </c>
      <c r="F32" s="722"/>
      <c r="G32" s="511">
        <f t="shared" si="1"/>
        <v>0</v>
      </c>
    </row>
    <row r="33" spans="1:7">
      <c r="A33" s="499">
        <v>6</v>
      </c>
      <c r="B33" s="499">
        <v>618364</v>
      </c>
      <c r="C33" s="378" t="s">
        <v>465</v>
      </c>
      <c r="D33" s="501" t="s">
        <v>441</v>
      </c>
      <c r="E33" s="499">
        <f>$G$26*1</f>
        <v>1</v>
      </c>
      <c r="F33" s="722"/>
      <c r="G33" s="511">
        <f t="shared" si="1"/>
        <v>0</v>
      </c>
    </row>
    <row r="34" spans="1:7">
      <c r="A34" s="499">
        <v>7</v>
      </c>
      <c r="B34" s="499">
        <v>486221</v>
      </c>
      <c r="C34" s="378" t="s">
        <v>457</v>
      </c>
      <c r="D34" s="501" t="s">
        <v>441</v>
      </c>
      <c r="E34" s="499">
        <f>$G$26*1</f>
        <v>1</v>
      </c>
      <c r="F34" s="722"/>
      <c r="G34" s="511">
        <f t="shared" si="1"/>
        <v>0</v>
      </c>
    </row>
    <row r="35" spans="1:7">
      <c r="A35" s="499">
        <v>8</v>
      </c>
      <c r="B35" s="499">
        <v>627358</v>
      </c>
      <c r="C35" s="378" t="s">
        <v>474</v>
      </c>
      <c r="D35" s="501" t="s">
        <v>441</v>
      </c>
      <c r="E35" s="499">
        <f>$G$26*2</f>
        <v>2</v>
      </c>
      <c r="F35" s="722"/>
      <c r="G35" s="511">
        <f t="shared" si="1"/>
        <v>0</v>
      </c>
    </row>
    <row r="36" spans="1:7">
      <c r="A36" s="499">
        <v>9</v>
      </c>
      <c r="B36" s="499">
        <v>618294</v>
      </c>
      <c r="C36" s="378" t="s">
        <v>478</v>
      </c>
      <c r="D36" s="501" t="s">
        <v>441</v>
      </c>
      <c r="E36" s="499">
        <f>$G$26*1</f>
        <v>1</v>
      </c>
      <c r="F36" s="722"/>
      <c r="G36" s="511">
        <f t="shared" si="1"/>
        <v>0</v>
      </c>
    </row>
    <row r="37" spans="1:7">
      <c r="A37" s="499">
        <v>10</v>
      </c>
      <c r="B37" s="499">
        <v>458188</v>
      </c>
      <c r="C37" s="284" t="s">
        <v>475</v>
      </c>
      <c r="D37" s="501" t="s">
        <v>421</v>
      </c>
      <c r="E37" s="499">
        <f>$G$26*2</f>
        <v>2</v>
      </c>
      <c r="F37" s="722"/>
      <c r="G37" s="511">
        <f t="shared" ref="G37:G45" si="2">F37*E37</f>
        <v>0</v>
      </c>
    </row>
    <row r="38" spans="1:7">
      <c r="A38" s="499">
        <v>11</v>
      </c>
      <c r="B38" s="499">
        <v>613245</v>
      </c>
      <c r="C38" s="378" t="s">
        <v>472</v>
      </c>
      <c r="D38" s="501" t="s">
        <v>441</v>
      </c>
      <c r="E38" s="499">
        <f>$G$26*4</f>
        <v>4</v>
      </c>
      <c r="F38" s="722"/>
      <c r="G38" s="511">
        <f t="shared" si="2"/>
        <v>0</v>
      </c>
    </row>
    <row r="39" spans="1:7">
      <c r="A39" s="499">
        <v>12</v>
      </c>
      <c r="B39" s="499">
        <v>604688</v>
      </c>
      <c r="C39" s="378" t="s">
        <v>467</v>
      </c>
      <c r="D39" s="501" t="s">
        <v>441</v>
      </c>
      <c r="E39" s="499">
        <f>$G$26*8</f>
        <v>8</v>
      </c>
      <c r="F39" s="722"/>
      <c r="G39" s="511">
        <f t="shared" si="2"/>
        <v>0</v>
      </c>
    </row>
    <row r="40" spans="1:7">
      <c r="A40" s="499">
        <v>13</v>
      </c>
      <c r="B40" s="499">
        <v>450516</v>
      </c>
      <c r="C40" s="284" t="s">
        <v>471</v>
      </c>
      <c r="D40" s="501" t="s">
        <v>441</v>
      </c>
      <c r="E40" s="499">
        <f>$G$26*8</f>
        <v>8</v>
      </c>
      <c r="F40" s="722"/>
      <c r="G40" s="511">
        <f t="shared" si="2"/>
        <v>0</v>
      </c>
    </row>
    <row r="41" spans="1:7">
      <c r="A41" s="499">
        <v>14</v>
      </c>
      <c r="B41" s="499">
        <v>602436</v>
      </c>
      <c r="C41" s="378" t="s">
        <v>468</v>
      </c>
      <c r="D41" s="501" t="s">
        <v>421</v>
      </c>
      <c r="E41" s="499">
        <f t="shared" ref="E41:E43" si="3">$G$26*1</f>
        <v>1</v>
      </c>
      <c r="F41" s="722"/>
      <c r="G41" s="511">
        <f t="shared" si="2"/>
        <v>0</v>
      </c>
    </row>
    <row r="42" spans="1:7">
      <c r="A42" s="499">
        <v>15</v>
      </c>
      <c r="B42" s="499">
        <v>485545</v>
      </c>
      <c r="C42" s="340" t="s">
        <v>469</v>
      </c>
      <c r="D42" s="501" t="s">
        <v>421</v>
      </c>
      <c r="E42" s="499">
        <f t="shared" si="3"/>
        <v>1</v>
      </c>
      <c r="F42" s="722"/>
      <c r="G42" s="511">
        <f t="shared" si="2"/>
        <v>0</v>
      </c>
    </row>
    <row r="43" spans="1:7">
      <c r="A43" s="499">
        <v>16</v>
      </c>
      <c r="B43" s="499">
        <v>616643</v>
      </c>
      <c r="C43" s="340" t="s">
        <v>480</v>
      </c>
      <c r="D43" s="501" t="s">
        <v>421</v>
      </c>
      <c r="E43" s="499">
        <f t="shared" si="3"/>
        <v>1</v>
      </c>
      <c r="F43" s="722"/>
      <c r="G43" s="511">
        <f t="shared" si="2"/>
        <v>0</v>
      </c>
    </row>
    <row r="44" spans="1:7">
      <c r="A44" s="499">
        <v>17</v>
      </c>
      <c r="B44" s="499">
        <v>399248</v>
      </c>
      <c r="C44" s="340" t="s">
        <v>476</v>
      </c>
      <c r="D44" s="501" t="s">
        <v>421</v>
      </c>
      <c r="E44" s="499">
        <f t="shared" ref="E44:E45" si="4">$G$26*1</f>
        <v>1</v>
      </c>
      <c r="F44" s="722"/>
      <c r="G44" s="511">
        <f t="shared" si="2"/>
        <v>0</v>
      </c>
    </row>
    <row r="45" spans="1:7">
      <c r="A45" s="499">
        <v>18</v>
      </c>
      <c r="B45" s="499">
        <v>343992</v>
      </c>
      <c r="C45" s="340" t="s">
        <v>470</v>
      </c>
      <c r="D45" s="501" t="s">
        <v>421</v>
      </c>
      <c r="E45" s="499">
        <f t="shared" si="4"/>
        <v>1</v>
      </c>
      <c r="F45" s="722"/>
      <c r="G45" s="511">
        <f t="shared" si="2"/>
        <v>0</v>
      </c>
    </row>
    <row r="46" spans="1:7">
      <c r="A46" s="652" t="s">
        <v>427</v>
      </c>
      <c r="B46" s="652"/>
      <c r="C46" s="652"/>
      <c r="D46" s="652"/>
      <c r="E46" s="652"/>
      <c r="F46" s="652"/>
      <c r="G46" s="512">
        <f>SUM(G28:G45)</f>
        <v>0</v>
      </c>
    </row>
    <row r="47" spans="1:7">
      <c r="A47" s="652" t="s">
        <v>428</v>
      </c>
      <c r="B47" s="652"/>
      <c r="C47" s="652"/>
      <c r="D47" s="652"/>
      <c r="E47" s="652"/>
      <c r="F47" s="652"/>
      <c r="G47" s="512">
        <f>G46/12</f>
        <v>0</v>
      </c>
    </row>
    <row r="48" spans="1:7">
      <c r="A48" s="652" t="s">
        <v>430</v>
      </c>
      <c r="B48" s="652"/>
      <c r="C48" s="652"/>
      <c r="D48" s="652"/>
      <c r="E48" s="652"/>
      <c r="F48" s="507">
        <f>$F$9</f>
        <v>0</v>
      </c>
      <c r="G48" s="512">
        <f>G47*F48</f>
        <v>0</v>
      </c>
    </row>
    <row r="49" spans="1:18">
      <c r="A49" s="652" t="s">
        <v>429</v>
      </c>
      <c r="B49" s="652"/>
      <c r="C49" s="652"/>
      <c r="D49" s="652"/>
      <c r="E49" s="652"/>
      <c r="F49" s="652"/>
      <c r="G49" s="512">
        <f>SUM(G47:G48)</f>
        <v>0</v>
      </c>
    </row>
    <row r="50" spans="1:18">
      <c r="A50" s="304"/>
      <c r="B50" s="304"/>
      <c r="C50" s="304"/>
      <c r="D50" s="304"/>
      <c r="E50" s="304"/>
      <c r="F50" s="304"/>
      <c r="G50" s="304"/>
      <c r="R50" s="304"/>
    </row>
    <row r="51" spans="1:18">
      <c r="A51" s="304"/>
      <c r="B51" s="304"/>
      <c r="C51" s="304"/>
      <c r="D51" s="304"/>
      <c r="E51" s="304"/>
      <c r="F51" s="304"/>
      <c r="G51" s="304"/>
    </row>
    <row r="52" spans="1:18" ht="15.75" customHeight="1">
      <c r="A52" s="509" t="s">
        <v>458</v>
      </c>
      <c r="B52" s="509"/>
      <c r="C52" s="509"/>
      <c r="D52" s="509"/>
      <c r="E52" s="509"/>
      <c r="F52" s="509" t="s">
        <v>461</v>
      </c>
      <c r="G52" s="510">
        <v>6</v>
      </c>
    </row>
    <row r="53" spans="1:18" ht="38.25">
      <c r="A53" s="498" t="s">
        <v>154</v>
      </c>
      <c r="B53" s="498" t="s">
        <v>479</v>
      </c>
      <c r="C53" s="498" t="s">
        <v>440</v>
      </c>
      <c r="D53" s="498" t="s">
        <v>421</v>
      </c>
      <c r="E53" s="498" t="s">
        <v>426</v>
      </c>
      <c r="F53" s="498" t="s">
        <v>422</v>
      </c>
      <c r="G53" s="498" t="s">
        <v>423</v>
      </c>
    </row>
    <row r="54" spans="1:18">
      <c r="A54" s="499">
        <v>1</v>
      </c>
      <c r="B54" s="499">
        <v>396786</v>
      </c>
      <c r="C54" s="340" t="s">
        <v>466</v>
      </c>
      <c r="D54" s="501" t="s">
        <v>421</v>
      </c>
      <c r="E54" s="499">
        <f>$G$52*1</f>
        <v>6</v>
      </c>
      <c r="F54" s="722"/>
      <c r="G54" s="511">
        <f t="shared" ref="G54:G61" si="5">F54*E54</f>
        <v>0</v>
      </c>
    </row>
    <row r="55" spans="1:18">
      <c r="A55" s="499">
        <v>2</v>
      </c>
      <c r="B55" s="499">
        <v>415527</v>
      </c>
      <c r="C55" s="340" t="s">
        <v>473</v>
      </c>
      <c r="D55" s="501" t="s">
        <v>421</v>
      </c>
      <c r="E55" s="499">
        <f>$G$52*2</f>
        <v>12</v>
      </c>
      <c r="F55" s="722"/>
      <c r="G55" s="511">
        <f t="shared" si="5"/>
        <v>0</v>
      </c>
    </row>
    <row r="56" spans="1:18">
      <c r="A56" s="499">
        <v>3</v>
      </c>
      <c r="B56" s="499">
        <v>456249</v>
      </c>
      <c r="C56" s="378" t="s">
        <v>462</v>
      </c>
      <c r="D56" s="501" t="s">
        <v>421</v>
      </c>
      <c r="E56" s="499">
        <f>$G$52*1</f>
        <v>6</v>
      </c>
      <c r="F56" s="722"/>
      <c r="G56" s="511">
        <f t="shared" si="5"/>
        <v>0</v>
      </c>
    </row>
    <row r="57" spans="1:18">
      <c r="A57" s="499">
        <v>4</v>
      </c>
      <c r="B57" s="499">
        <v>618293</v>
      </c>
      <c r="C57" s="378" t="s">
        <v>463</v>
      </c>
      <c r="D57" s="501" t="s">
        <v>421</v>
      </c>
      <c r="E57" s="499">
        <f>$G$52*1</f>
        <v>6</v>
      </c>
      <c r="F57" s="722"/>
      <c r="G57" s="511">
        <f t="shared" si="5"/>
        <v>0</v>
      </c>
    </row>
    <row r="58" spans="1:18">
      <c r="A58" s="499">
        <v>5</v>
      </c>
      <c r="B58" s="499">
        <v>453744</v>
      </c>
      <c r="C58" s="378" t="s">
        <v>464</v>
      </c>
      <c r="D58" s="501" t="s">
        <v>421</v>
      </c>
      <c r="E58" s="499">
        <f>$G$52*1</f>
        <v>6</v>
      </c>
      <c r="F58" s="722"/>
      <c r="G58" s="511">
        <f t="shared" si="5"/>
        <v>0</v>
      </c>
    </row>
    <row r="59" spans="1:18">
      <c r="A59" s="499">
        <v>6</v>
      </c>
      <c r="B59" s="499">
        <v>618364</v>
      </c>
      <c r="C59" s="378" t="s">
        <v>465</v>
      </c>
      <c r="D59" s="501" t="s">
        <v>441</v>
      </c>
      <c r="E59" s="499">
        <f>$G$52*1</f>
        <v>6</v>
      </c>
      <c r="F59" s="722"/>
      <c r="G59" s="511">
        <f t="shared" si="5"/>
        <v>0</v>
      </c>
    </row>
    <row r="60" spans="1:18">
      <c r="A60" s="499">
        <v>7</v>
      </c>
      <c r="B60" s="499">
        <v>627358</v>
      </c>
      <c r="C60" s="378" t="s">
        <v>474</v>
      </c>
      <c r="D60" s="501" t="s">
        <v>441</v>
      </c>
      <c r="E60" s="499">
        <f>$G$52*2</f>
        <v>12</v>
      </c>
      <c r="F60" s="722"/>
      <c r="G60" s="511">
        <f t="shared" si="5"/>
        <v>0</v>
      </c>
    </row>
    <row r="61" spans="1:18">
      <c r="A61" s="499">
        <v>8</v>
      </c>
      <c r="B61" s="499">
        <v>486221</v>
      </c>
      <c r="C61" s="378" t="s">
        <v>478</v>
      </c>
      <c r="D61" s="501" t="s">
        <v>441</v>
      </c>
      <c r="E61" s="499">
        <f>$G$52*2</f>
        <v>12</v>
      </c>
      <c r="F61" s="722"/>
      <c r="G61" s="511">
        <f t="shared" si="5"/>
        <v>0</v>
      </c>
    </row>
    <row r="62" spans="1:18">
      <c r="A62" s="499">
        <v>9</v>
      </c>
      <c r="B62" s="499">
        <v>458188</v>
      </c>
      <c r="C62" s="284" t="s">
        <v>475</v>
      </c>
      <c r="D62" s="501" t="s">
        <v>421</v>
      </c>
      <c r="E62" s="499">
        <f>$G$52*1</f>
        <v>6</v>
      </c>
      <c r="F62" s="722"/>
      <c r="G62" s="511">
        <f t="shared" ref="G62:G66" si="6">F62*E62</f>
        <v>0</v>
      </c>
    </row>
    <row r="63" spans="1:18">
      <c r="A63" s="499">
        <v>10</v>
      </c>
      <c r="B63" s="499">
        <v>613245</v>
      </c>
      <c r="C63" s="378" t="s">
        <v>472</v>
      </c>
      <c r="D63" s="501" t="s">
        <v>441</v>
      </c>
      <c r="E63" s="499">
        <f>$G$52*4</f>
        <v>24</v>
      </c>
      <c r="F63" s="722"/>
      <c r="G63" s="511">
        <f t="shared" si="6"/>
        <v>0</v>
      </c>
    </row>
    <row r="64" spans="1:18">
      <c r="A64" s="499">
        <v>11</v>
      </c>
      <c r="B64" s="499">
        <v>604688</v>
      </c>
      <c r="C64" s="378" t="s">
        <v>467</v>
      </c>
      <c r="D64" s="501" t="s">
        <v>441</v>
      </c>
      <c r="E64" s="499">
        <f>$G$52*10</f>
        <v>60</v>
      </c>
      <c r="F64" s="722"/>
      <c r="G64" s="511">
        <f t="shared" si="6"/>
        <v>0</v>
      </c>
    </row>
    <row r="65" spans="1:7">
      <c r="A65" s="499">
        <v>12</v>
      </c>
      <c r="B65" s="499">
        <v>450516</v>
      </c>
      <c r="C65" s="284" t="s">
        <v>471</v>
      </c>
      <c r="D65" s="501" t="s">
        <v>441</v>
      </c>
      <c r="E65" s="499">
        <f>$G$52*10</f>
        <v>60</v>
      </c>
      <c r="F65" s="722"/>
      <c r="G65" s="511">
        <f t="shared" si="6"/>
        <v>0</v>
      </c>
    </row>
    <row r="66" spans="1:7">
      <c r="A66" s="499">
        <v>13</v>
      </c>
      <c r="B66" s="499">
        <v>399248</v>
      </c>
      <c r="C66" s="340" t="s">
        <v>477</v>
      </c>
      <c r="D66" s="501" t="s">
        <v>421</v>
      </c>
      <c r="E66" s="499">
        <f>$G$52*1</f>
        <v>6</v>
      </c>
      <c r="F66" s="722"/>
      <c r="G66" s="511">
        <f t="shared" si="6"/>
        <v>0</v>
      </c>
    </row>
    <row r="67" spans="1:7">
      <c r="A67" s="652" t="s">
        <v>427</v>
      </c>
      <c r="B67" s="652"/>
      <c r="C67" s="652"/>
      <c r="D67" s="652"/>
      <c r="E67" s="652"/>
      <c r="F67" s="652"/>
      <c r="G67" s="512">
        <f>SUM(G54:G66)</f>
        <v>0</v>
      </c>
    </row>
    <row r="68" spans="1:7">
      <c r="A68" s="652" t="s">
        <v>428</v>
      </c>
      <c r="B68" s="652"/>
      <c r="C68" s="652"/>
      <c r="D68" s="652"/>
      <c r="E68" s="652"/>
      <c r="F68" s="652"/>
      <c r="G68" s="512">
        <f>G67/12</f>
        <v>0</v>
      </c>
    </row>
    <row r="69" spans="1:7">
      <c r="A69" s="652" t="s">
        <v>430</v>
      </c>
      <c r="B69" s="652"/>
      <c r="C69" s="652"/>
      <c r="D69" s="652"/>
      <c r="E69" s="652"/>
      <c r="F69" s="507">
        <f>$F$9</f>
        <v>0</v>
      </c>
      <c r="G69" s="512">
        <f>G68*F69</f>
        <v>0</v>
      </c>
    </row>
    <row r="70" spans="1:7">
      <c r="A70" s="652" t="s">
        <v>429</v>
      </c>
      <c r="B70" s="652"/>
      <c r="C70" s="652"/>
      <c r="D70" s="652"/>
      <c r="E70" s="652"/>
      <c r="F70" s="652"/>
      <c r="G70" s="512">
        <f>SUM(G68:G69)</f>
        <v>0</v>
      </c>
    </row>
    <row r="71" spans="1:7">
      <c r="A71" s="304"/>
      <c r="B71" s="304"/>
      <c r="C71" s="304"/>
      <c r="D71" s="304"/>
      <c r="E71" s="304"/>
      <c r="F71" s="304"/>
      <c r="G71" s="304"/>
    </row>
    <row r="72" spans="1:7">
      <c r="A72" s="304"/>
      <c r="B72" s="304"/>
      <c r="C72" s="304"/>
      <c r="D72" s="304"/>
      <c r="E72" s="304"/>
      <c r="F72" s="304"/>
      <c r="G72" s="304"/>
    </row>
    <row r="73" spans="1:7" ht="15.75" customHeight="1">
      <c r="A73" s="509" t="s">
        <v>459</v>
      </c>
      <c r="B73" s="509"/>
      <c r="C73" s="509"/>
      <c r="D73" s="509"/>
      <c r="E73" s="509"/>
      <c r="F73" s="509" t="s">
        <v>461</v>
      </c>
      <c r="G73" s="510">
        <v>10</v>
      </c>
    </row>
    <row r="74" spans="1:7" ht="38.25">
      <c r="A74" s="498" t="s">
        <v>154</v>
      </c>
      <c r="B74" s="498" t="s">
        <v>479</v>
      </c>
      <c r="C74" s="498" t="s">
        <v>440</v>
      </c>
      <c r="D74" s="498" t="s">
        <v>421</v>
      </c>
      <c r="E74" s="498" t="s">
        <v>426</v>
      </c>
      <c r="F74" s="498" t="s">
        <v>422</v>
      </c>
      <c r="G74" s="498" t="s">
        <v>423</v>
      </c>
    </row>
    <row r="75" spans="1:7">
      <c r="A75" s="499">
        <v>1</v>
      </c>
      <c r="B75" s="499">
        <v>396786</v>
      </c>
      <c r="C75" s="340" t="s">
        <v>466</v>
      </c>
      <c r="D75" s="501" t="s">
        <v>421</v>
      </c>
      <c r="E75" s="499">
        <f>$G$73*1</f>
        <v>10</v>
      </c>
      <c r="F75" s="722"/>
      <c r="G75" s="511">
        <f t="shared" ref="G75:G82" si="7">F75*E75</f>
        <v>0</v>
      </c>
    </row>
    <row r="76" spans="1:7">
      <c r="A76" s="499">
        <v>2</v>
      </c>
      <c r="B76" s="499">
        <v>415527</v>
      </c>
      <c r="C76" s="340" t="s">
        <v>473</v>
      </c>
      <c r="D76" s="501" t="s">
        <v>421</v>
      </c>
      <c r="E76" s="499">
        <f>$G$73*2</f>
        <v>20</v>
      </c>
      <c r="F76" s="722"/>
      <c r="G76" s="511">
        <f t="shared" si="7"/>
        <v>0</v>
      </c>
    </row>
    <row r="77" spans="1:7">
      <c r="A77" s="499">
        <v>3</v>
      </c>
      <c r="B77" s="499">
        <v>456249</v>
      </c>
      <c r="C77" s="378" t="s">
        <v>462</v>
      </c>
      <c r="D77" s="501" t="s">
        <v>421</v>
      </c>
      <c r="E77" s="499">
        <f>$G$73*1</f>
        <v>10</v>
      </c>
      <c r="F77" s="722"/>
      <c r="G77" s="511">
        <f t="shared" si="7"/>
        <v>0</v>
      </c>
    </row>
    <row r="78" spans="1:7">
      <c r="A78" s="499">
        <v>4</v>
      </c>
      <c r="B78" s="499">
        <v>618293</v>
      </c>
      <c r="C78" s="378" t="s">
        <v>463</v>
      </c>
      <c r="D78" s="501" t="s">
        <v>421</v>
      </c>
      <c r="E78" s="499">
        <f>$G$73*2</f>
        <v>20</v>
      </c>
      <c r="F78" s="722"/>
      <c r="G78" s="511">
        <f t="shared" si="7"/>
        <v>0</v>
      </c>
    </row>
    <row r="79" spans="1:7">
      <c r="A79" s="499">
        <v>5</v>
      </c>
      <c r="B79" s="499">
        <v>453744</v>
      </c>
      <c r="C79" s="378" t="s">
        <v>464</v>
      </c>
      <c r="D79" s="501" t="s">
        <v>421</v>
      </c>
      <c r="E79" s="499">
        <f>$G$73*1</f>
        <v>10</v>
      </c>
      <c r="F79" s="722"/>
      <c r="G79" s="511">
        <f t="shared" si="7"/>
        <v>0</v>
      </c>
    </row>
    <row r="80" spans="1:7">
      <c r="A80" s="499">
        <v>6</v>
      </c>
      <c r="B80" s="499">
        <v>618364</v>
      </c>
      <c r="C80" s="378" t="s">
        <v>465</v>
      </c>
      <c r="D80" s="501" t="s">
        <v>441</v>
      </c>
      <c r="E80" s="499">
        <f>$G$73*1</f>
        <v>10</v>
      </c>
      <c r="F80" s="722"/>
      <c r="G80" s="511">
        <f t="shared" si="7"/>
        <v>0</v>
      </c>
    </row>
    <row r="81" spans="1:7">
      <c r="A81" s="499">
        <v>7</v>
      </c>
      <c r="B81" s="499">
        <v>627358</v>
      </c>
      <c r="C81" s="378" t="s">
        <v>474</v>
      </c>
      <c r="D81" s="501" t="s">
        <v>441</v>
      </c>
      <c r="E81" s="499">
        <f>$G$73*2</f>
        <v>20</v>
      </c>
      <c r="F81" s="722"/>
      <c r="G81" s="511">
        <f t="shared" si="7"/>
        <v>0</v>
      </c>
    </row>
    <row r="82" spans="1:7">
      <c r="A82" s="499">
        <v>8</v>
      </c>
      <c r="B82" s="499">
        <v>486221</v>
      </c>
      <c r="C82" s="378" t="s">
        <v>478</v>
      </c>
      <c r="D82" s="501" t="s">
        <v>441</v>
      </c>
      <c r="E82" s="499">
        <f>$G$73*2</f>
        <v>20</v>
      </c>
      <c r="F82" s="722"/>
      <c r="G82" s="511">
        <f t="shared" si="7"/>
        <v>0</v>
      </c>
    </row>
    <row r="83" spans="1:7">
      <c r="A83" s="499">
        <v>9</v>
      </c>
      <c r="B83" s="499">
        <v>458188</v>
      </c>
      <c r="C83" s="284" t="s">
        <v>475</v>
      </c>
      <c r="D83" s="501" t="s">
        <v>421</v>
      </c>
      <c r="E83" s="499">
        <f>$G$73*2</f>
        <v>20</v>
      </c>
      <c r="F83" s="722"/>
      <c r="G83" s="511">
        <f t="shared" ref="G83:G87" si="8">F83*E83</f>
        <v>0</v>
      </c>
    </row>
    <row r="84" spans="1:7">
      <c r="A84" s="499">
        <v>10</v>
      </c>
      <c r="B84" s="499">
        <v>613245</v>
      </c>
      <c r="C84" s="378" t="s">
        <v>472</v>
      </c>
      <c r="D84" s="501" t="s">
        <v>441</v>
      </c>
      <c r="E84" s="499">
        <f>$G$73*4</f>
        <v>40</v>
      </c>
      <c r="F84" s="722"/>
      <c r="G84" s="511">
        <f t="shared" si="8"/>
        <v>0</v>
      </c>
    </row>
    <row r="85" spans="1:7">
      <c r="A85" s="499">
        <v>11</v>
      </c>
      <c r="B85" s="499">
        <v>604688</v>
      </c>
      <c r="C85" s="378" t="s">
        <v>467</v>
      </c>
      <c r="D85" s="501" t="s">
        <v>441</v>
      </c>
      <c r="E85" s="499">
        <f>$G$73*10</f>
        <v>100</v>
      </c>
      <c r="F85" s="722"/>
      <c r="G85" s="511">
        <f t="shared" si="8"/>
        <v>0</v>
      </c>
    </row>
    <row r="86" spans="1:7">
      <c r="A86" s="499">
        <v>12</v>
      </c>
      <c r="B86" s="499">
        <v>450516</v>
      </c>
      <c r="C86" s="284" t="s">
        <v>471</v>
      </c>
      <c r="D86" s="501" t="s">
        <v>441</v>
      </c>
      <c r="E86" s="499">
        <f>$G$73*10</f>
        <v>100</v>
      </c>
      <c r="F86" s="722"/>
      <c r="G86" s="511">
        <f t="shared" si="8"/>
        <v>0</v>
      </c>
    </row>
    <row r="87" spans="1:7">
      <c r="A87" s="499">
        <v>13</v>
      </c>
      <c r="B87" s="499">
        <v>399248</v>
      </c>
      <c r="C87" s="340" t="s">
        <v>477</v>
      </c>
      <c r="D87" s="501" t="s">
        <v>421</v>
      </c>
      <c r="E87" s="499">
        <f>$G$73*1</f>
        <v>10</v>
      </c>
      <c r="F87" s="722"/>
      <c r="G87" s="511">
        <f t="shared" si="8"/>
        <v>0</v>
      </c>
    </row>
    <row r="88" spans="1:7">
      <c r="A88" s="652" t="s">
        <v>427</v>
      </c>
      <c r="B88" s="652"/>
      <c r="C88" s="652"/>
      <c r="D88" s="652"/>
      <c r="E88" s="652"/>
      <c r="F88" s="652"/>
      <c r="G88" s="512">
        <f>SUM(G75:G87)</f>
        <v>0</v>
      </c>
    </row>
    <row r="89" spans="1:7">
      <c r="A89" s="652" t="s">
        <v>428</v>
      </c>
      <c r="B89" s="652"/>
      <c r="C89" s="652"/>
      <c r="D89" s="652"/>
      <c r="E89" s="652"/>
      <c r="F89" s="652"/>
      <c r="G89" s="512">
        <f>G88/12</f>
        <v>0</v>
      </c>
    </row>
    <row r="90" spans="1:7">
      <c r="A90" s="652" t="s">
        <v>430</v>
      </c>
      <c r="B90" s="652"/>
      <c r="C90" s="652"/>
      <c r="D90" s="652"/>
      <c r="E90" s="652"/>
      <c r="F90" s="507">
        <f>$F$9</f>
        <v>0</v>
      </c>
      <c r="G90" s="512">
        <f>G89*F90</f>
        <v>0</v>
      </c>
    </row>
    <row r="91" spans="1:7">
      <c r="A91" s="652" t="s">
        <v>429</v>
      </c>
      <c r="B91" s="652"/>
      <c r="C91" s="652"/>
      <c r="D91" s="652"/>
      <c r="E91" s="652"/>
      <c r="F91" s="652"/>
      <c r="G91" s="512">
        <f>SUM(G89:G90)</f>
        <v>0</v>
      </c>
    </row>
    <row r="93" spans="1:7" ht="30.75" customHeight="1">
      <c r="A93" s="653" t="s">
        <v>483</v>
      </c>
      <c r="B93" s="653"/>
      <c r="C93" s="653"/>
      <c r="D93" s="653"/>
      <c r="E93" s="653"/>
      <c r="F93" s="653"/>
      <c r="G93" s="653"/>
    </row>
    <row r="100" ht="15" customHeight="1"/>
  </sheetData>
  <mergeCells count="21">
    <mergeCell ref="A93:G93"/>
    <mergeCell ref="A91:F91"/>
    <mergeCell ref="A70:F70"/>
    <mergeCell ref="A88:F88"/>
    <mergeCell ref="A89:F89"/>
    <mergeCell ref="A90:E90"/>
    <mergeCell ref="A67:F67"/>
    <mergeCell ref="A68:F68"/>
    <mergeCell ref="A69:E69"/>
    <mergeCell ref="A46:F46"/>
    <mergeCell ref="A47:F47"/>
    <mergeCell ref="A48:E48"/>
    <mergeCell ref="A10:F10"/>
    <mergeCell ref="A7:F7"/>
    <mergeCell ref="A8:F8"/>
    <mergeCell ref="A9:E9"/>
    <mergeCell ref="A49:F49"/>
    <mergeCell ref="A20:F20"/>
    <mergeCell ref="A21:F21"/>
    <mergeCell ref="A22:E22"/>
    <mergeCell ref="A23:F23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&amp;R&amp;P/&amp;N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KP30"/>
  <sheetViews>
    <sheetView showGridLines="0" topLeftCell="A7" zoomScaleNormal="100" zoomScaleSheetLayoutView="120" workbookViewId="0">
      <selection activeCell="J4" sqref="J4:J25"/>
    </sheetView>
  </sheetViews>
  <sheetFormatPr defaultColWidth="9.140625" defaultRowHeight="12.75"/>
  <cols>
    <col min="1" max="1" width="4.5703125" style="357" customWidth="1"/>
    <col min="2" max="2" width="7.5703125" style="357" customWidth="1"/>
    <col min="3" max="3" width="85.140625" style="356" customWidth="1"/>
    <col min="4" max="4" width="27" style="356" customWidth="1"/>
    <col min="5" max="5" width="6.28515625" style="380" customWidth="1"/>
    <col min="6" max="6" width="6.28515625" style="356" customWidth="1"/>
    <col min="7" max="7" width="4.140625" style="356" customWidth="1"/>
    <col min="8" max="9" width="4.140625" style="358" customWidth="1"/>
    <col min="10" max="10" width="10.140625" style="467" customWidth="1"/>
    <col min="11" max="11" width="9.5703125" style="356" customWidth="1"/>
    <col min="12" max="12" width="5.140625" style="356" customWidth="1"/>
    <col min="13" max="13" width="8.42578125" style="356" customWidth="1"/>
    <col min="14" max="14" width="10" style="356" customWidth="1"/>
    <col min="15" max="978" width="9.140625" style="356"/>
    <col min="979" max="16384" width="9.140625" style="359"/>
  </cols>
  <sheetData>
    <row r="1" spans="1:15" ht="17.25" customHeight="1">
      <c r="A1" s="406" t="s">
        <v>483</v>
      </c>
      <c r="B1" s="407"/>
      <c r="C1" s="407"/>
      <c r="D1" s="407"/>
      <c r="E1" s="407"/>
      <c r="F1" s="407"/>
      <c r="G1" s="407"/>
      <c r="H1" s="407"/>
      <c r="I1" s="407"/>
      <c r="J1" s="462"/>
      <c r="K1" s="407"/>
      <c r="L1" s="407"/>
      <c r="M1" s="407"/>
      <c r="N1" s="407"/>
    </row>
    <row r="2" spans="1:15" ht="12.75" customHeight="1">
      <c r="A2" s="360" t="s">
        <v>482</v>
      </c>
      <c r="B2" s="360"/>
      <c r="C2" s="360"/>
      <c r="D2" s="360"/>
      <c r="E2" s="360"/>
      <c r="F2" s="360"/>
      <c r="G2" s="360"/>
      <c r="H2" s="360"/>
      <c r="I2" s="360"/>
      <c r="J2" s="463"/>
      <c r="K2" s="360"/>
      <c r="L2" s="360"/>
      <c r="M2" s="360"/>
      <c r="N2" s="360"/>
      <c r="O2" s="382"/>
    </row>
    <row r="3" spans="1:15" s="405" customFormat="1" ht="33.75">
      <c r="A3" s="403" t="s">
        <v>154</v>
      </c>
      <c r="B3" s="403" t="s">
        <v>479</v>
      </c>
      <c r="C3" s="403" t="s">
        <v>440</v>
      </c>
      <c r="D3" s="403" t="s">
        <v>491</v>
      </c>
      <c r="E3" s="403" t="s">
        <v>492</v>
      </c>
      <c r="F3" s="403" t="s">
        <v>493</v>
      </c>
      <c r="G3" s="403" t="s">
        <v>484</v>
      </c>
      <c r="H3" s="403" t="s">
        <v>485</v>
      </c>
      <c r="I3" s="403" t="s">
        <v>494</v>
      </c>
      <c r="J3" s="464" t="s">
        <v>514</v>
      </c>
      <c r="K3" s="403" t="s">
        <v>515</v>
      </c>
      <c r="L3" s="403" t="s">
        <v>517</v>
      </c>
      <c r="M3" s="403" t="s">
        <v>518</v>
      </c>
      <c r="N3" s="403" t="s">
        <v>519</v>
      </c>
      <c r="O3" s="404"/>
    </row>
    <row r="4" spans="1:15" s="356" customFormat="1" ht="147.75" customHeight="1">
      <c r="A4" s="384">
        <v>1</v>
      </c>
      <c r="B4" s="384">
        <v>626132</v>
      </c>
      <c r="C4" s="468" t="s">
        <v>546</v>
      </c>
      <c r="D4" s="399"/>
      <c r="E4" s="383" t="s">
        <v>421</v>
      </c>
      <c r="F4" s="384" t="s">
        <v>499</v>
      </c>
      <c r="G4" s="385">
        <v>2</v>
      </c>
      <c r="H4" s="385">
        <v>0</v>
      </c>
      <c r="I4" s="385">
        <f>G4+H4</f>
        <v>2</v>
      </c>
      <c r="J4" s="723"/>
      <c r="K4" s="461">
        <f>Tabela1[[#This Row],[TOTAL ]]*Tabela1[[#This Row],[INVESTIMENTO UNIT (R$)]]</f>
        <v>0</v>
      </c>
      <c r="L4" s="469">
        <v>0.1</v>
      </c>
      <c r="M4" s="461">
        <f>Tabela1[[#This Row],[INVESTIMENTO TOTAL (R$)]]*Tabela1[[#This Row],[TX  %]]</f>
        <v>0</v>
      </c>
      <c r="N4" s="461">
        <f>ROUND(Tabela1[[#This Row],[DEPREC ANUAL (R$)]]/12,2)</f>
        <v>0</v>
      </c>
      <c r="O4" s="382"/>
    </row>
    <row r="5" spans="1:15" s="356" customFormat="1" ht="147.75" customHeight="1">
      <c r="A5" s="385">
        <v>2</v>
      </c>
      <c r="B5" s="385">
        <v>601864</v>
      </c>
      <c r="C5" s="470" t="s">
        <v>547</v>
      </c>
      <c r="D5" s="395"/>
      <c r="E5" s="383" t="s">
        <v>421</v>
      </c>
      <c r="F5" s="387" t="s">
        <v>499</v>
      </c>
      <c r="G5" s="385">
        <v>6</v>
      </c>
      <c r="H5" s="385">
        <v>0</v>
      </c>
      <c r="I5" s="385">
        <f t="shared" ref="I5:I25" si="0">G5+H5</f>
        <v>6</v>
      </c>
      <c r="J5" s="723"/>
      <c r="K5" s="461">
        <f>Tabela1[[#This Row],[TOTAL ]]*Tabela1[[#This Row],[INVESTIMENTO UNIT (R$)]]</f>
        <v>0</v>
      </c>
      <c r="L5" s="469">
        <v>0.1</v>
      </c>
      <c r="M5" s="461">
        <f>Tabela1[[#This Row],[INVESTIMENTO TOTAL (R$)]]*Tabela1[[#This Row],[TX  %]]</f>
        <v>0</v>
      </c>
      <c r="N5" s="461">
        <f>ROUND(Tabela1[[#This Row],[DEPREC ANUAL (R$)]]/12,2)</f>
        <v>0</v>
      </c>
      <c r="O5" s="382"/>
    </row>
    <row r="6" spans="1:15" s="356" customFormat="1" ht="144.75" customHeight="1">
      <c r="A6" s="384">
        <v>3</v>
      </c>
      <c r="B6" s="384">
        <v>452422</v>
      </c>
      <c r="C6" s="468" t="s">
        <v>548</v>
      </c>
      <c r="D6" s="399"/>
      <c r="E6" s="383" t="s">
        <v>421</v>
      </c>
      <c r="F6" s="384" t="s">
        <v>499</v>
      </c>
      <c r="G6" s="385">
        <v>3</v>
      </c>
      <c r="H6" s="385">
        <v>2</v>
      </c>
      <c r="I6" s="385">
        <f t="shared" si="0"/>
        <v>5</v>
      </c>
      <c r="J6" s="723"/>
      <c r="K6" s="461">
        <f>Tabela1[[#This Row],[TOTAL ]]*Tabela1[[#This Row],[INVESTIMENTO UNIT (R$)]]</f>
        <v>0</v>
      </c>
      <c r="L6" s="469">
        <v>0.1</v>
      </c>
      <c r="M6" s="461">
        <f>Tabela1[[#This Row],[INVESTIMENTO TOTAL (R$)]]*Tabela1[[#This Row],[TX  %]]</f>
        <v>0</v>
      </c>
      <c r="N6" s="461">
        <f>ROUND(Tabela1[[#This Row],[DEPREC ANUAL (R$)]]/12,2)</f>
        <v>0</v>
      </c>
      <c r="O6" s="382"/>
    </row>
    <row r="7" spans="1:15" s="356" customFormat="1" ht="144.75" customHeight="1">
      <c r="A7" s="385">
        <v>4</v>
      </c>
      <c r="B7" s="471">
        <v>623923</v>
      </c>
      <c r="C7" s="388" t="s">
        <v>549</v>
      </c>
      <c r="D7" s="472"/>
      <c r="E7" s="383" t="s">
        <v>421</v>
      </c>
      <c r="F7" s="387" t="s">
        <v>499</v>
      </c>
      <c r="G7" s="385">
        <v>2</v>
      </c>
      <c r="H7" s="385">
        <v>1</v>
      </c>
      <c r="I7" s="385">
        <f t="shared" si="0"/>
        <v>3</v>
      </c>
      <c r="J7" s="723"/>
      <c r="K7" s="461">
        <f>Tabela1[[#This Row],[TOTAL ]]*Tabela1[[#This Row],[INVESTIMENTO UNIT (R$)]]</f>
        <v>0</v>
      </c>
      <c r="L7" s="469">
        <v>0.1</v>
      </c>
      <c r="M7" s="461">
        <f>Tabela1[[#This Row],[INVESTIMENTO TOTAL (R$)]]*Tabela1[[#This Row],[TX  %]]</f>
        <v>0</v>
      </c>
      <c r="N7" s="461">
        <f>ROUND(Tabela1[[#This Row],[DEPREC ANUAL (R$)]]/12,2)</f>
        <v>0</v>
      </c>
      <c r="O7" s="382"/>
    </row>
    <row r="8" spans="1:15" s="356" customFormat="1" ht="144.75" customHeight="1">
      <c r="A8" s="384">
        <v>5</v>
      </c>
      <c r="B8" s="383">
        <v>420576</v>
      </c>
      <c r="C8" s="473" t="s">
        <v>550</v>
      </c>
      <c r="D8" s="474"/>
      <c r="E8" s="383" t="s">
        <v>421</v>
      </c>
      <c r="F8" s="383" t="s">
        <v>499</v>
      </c>
      <c r="G8" s="385">
        <v>1</v>
      </c>
      <c r="H8" s="385">
        <v>0</v>
      </c>
      <c r="I8" s="385">
        <f t="shared" si="0"/>
        <v>1</v>
      </c>
      <c r="J8" s="723"/>
      <c r="K8" s="461">
        <f>Tabela1[[#This Row],[TOTAL ]]*Tabela1[[#This Row],[INVESTIMENTO UNIT (R$)]]</f>
        <v>0</v>
      </c>
      <c r="L8" s="469">
        <v>0.2</v>
      </c>
      <c r="M8" s="461">
        <f>Tabela1[[#This Row],[INVESTIMENTO TOTAL (R$)]]*Tabela1[[#This Row],[TX  %]]</f>
        <v>0</v>
      </c>
      <c r="N8" s="461">
        <f>ROUND(Tabela1[[#This Row],[DEPREC ANUAL (R$)]]/12,2)</f>
        <v>0</v>
      </c>
      <c r="O8" s="382"/>
    </row>
    <row r="9" spans="1:15" s="356" customFormat="1" ht="144.75" customHeight="1">
      <c r="A9" s="385">
        <v>6</v>
      </c>
      <c r="B9" s="387">
        <v>356388</v>
      </c>
      <c r="C9" s="475" t="s">
        <v>551</v>
      </c>
      <c r="D9" s="476"/>
      <c r="E9" s="383" t="s">
        <v>421</v>
      </c>
      <c r="F9" s="387" t="s">
        <v>499</v>
      </c>
      <c r="G9" s="385">
        <v>5</v>
      </c>
      <c r="H9" s="385">
        <v>1</v>
      </c>
      <c r="I9" s="385">
        <f t="shared" si="0"/>
        <v>6</v>
      </c>
      <c r="J9" s="723"/>
      <c r="K9" s="461">
        <f>Tabela1[[#This Row],[TOTAL ]]*Tabela1[[#This Row],[INVESTIMENTO UNIT (R$)]]</f>
        <v>0</v>
      </c>
      <c r="L9" s="469">
        <v>0.2</v>
      </c>
      <c r="M9" s="461">
        <f>Tabela1[[#This Row],[INVESTIMENTO TOTAL (R$)]]*Tabela1[[#This Row],[TX  %]]</f>
        <v>0</v>
      </c>
      <c r="N9" s="461">
        <f>ROUND(Tabela1[[#This Row],[DEPREC ANUAL (R$)]]/12,2)</f>
        <v>0</v>
      </c>
      <c r="O9" s="382"/>
    </row>
    <row r="10" spans="1:15" s="356" customFormat="1" ht="144.75" customHeight="1">
      <c r="A10" s="384">
        <v>7</v>
      </c>
      <c r="B10" s="385">
        <v>436575</v>
      </c>
      <c r="C10" s="470" t="s">
        <v>552</v>
      </c>
      <c r="D10" s="395"/>
      <c r="E10" s="383" t="s">
        <v>421</v>
      </c>
      <c r="F10" s="385" t="s">
        <v>499</v>
      </c>
      <c r="G10" s="385">
        <v>5</v>
      </c>
      <c r="H10" s="385">
        <v>2</v>
      </c>
      <c r="I10" s="385">
        <f t="shared" si="0"/>
        <v>7</v>
      </c>
      <c r="J10" s="723"/>
      <c r="K10" s="461">
        <f>Tabela1[[#This Row],[TOTAL ]]*Tabela1[[#This Row],[INVESTIMENTO UNIT (R$)]]</f>
        <v>0</v>
      </c>
      <c r="L10" s="477">
        <v>0.1</v>
      </c>
      <c r="M10" s="461">
        <f>Tabela1[[#This Row],[INVESTIMENTO TOTAL (R$)]]*Tabela1[[#This Row],[TX  %]]</f>
        <v>0</v>
      </c>
      <c r="N10" s="461">
        <f>ROUND(Tabela1[[#This Row],[DEPREC ANUAL (R$)]]/12,2)</f>
        <v>0</v>
      </c>
      <c r="O10" s="382"/>
    </row>
    <row r="11" spans="1:15" s="356" customFormat="1" ht="144.75" customHeight="1">
      <c r="A11" s="385">
        <v>8</v>
      </c>
      <c r="B11" s="385">
        <v>627622</v>
      </c>
      <c r="C11" s="470" t="s">
        <v>553</v>
      </c>
      <c r="D11" s="395"/>
      <c r="E11" s="383" t="s">
        <v>421</v>
      </c>
      <c r="F11" s="385" t="s">
        <v>499</v>
      </c>
      <c r="G11" s="385">
        <v>10</v>
      </c>
      <c r="H11" s="385">
        <v>2</v>
      </c>
      <c r="I11" s="385">
        <f t="shared" si="0"/>
        <v>12</v>
      </c>
      <c r="J11" s="723"/>
      <c r="K11" s="461">
        <f>Tabela1[[#This Row],[TOTAL ]]*Tabela1[[#This Row],[INVESTIMENTO UNIT (R$)]]</f>
        <v>0</v>
      </c>
      <c r="L11" s="477">
        <v>0.1</v>
      </c>
      <c r="M11" s="461">
        <f>Tabela1[[#This Row],[INVESTIMENTO TOTAL (R$)]]*Tabela1[[#This Row],[TX  %]]</f>
        <v>0</v>
      </c>
      <c r="N11" s="461">
        <f>ROUND(Tabela1[[#This Row],[DEPREC ANUAL (R$)]]/12,2)</f>
        <v>0</v>
      </c>
      <c r="O11" s="382"/>
    </row>
    <row r="12" spans="1:15" s="380" customFormat="1" ht="144.75" customHeight="1">
      <c r="A12" s="384">
        <v>9</v>
      </c>
      <c r="B12" s="383">
        <v>607557</v>
      </c>
      <c r="C12" s="389" t="s">
        <v>554</v>
      </c>
      <c r="D12" s="478"/>
      <c r="E12" s="383" t="s">
        <v>421</v>
      </c>
      <c r="F12" s="383" t="s">
        <v>499</v>
      </c>
      <c r="G12" s="385">
        <v>2</v>
      </c>
      <c r="H12" s="385">
        <v>0</v>
      </c>
      <c r="I12" s="385">
        <f t="shared" si="0"/>
        <v>2</v>
      </c>
      <c r="J12" s="723"/>
      <c r="K12" s="461">
        <f>Tabela1[[#This Row],[TOTAL ]]*Tabela1[[#This Row],[INVESTIMENTO UNIT (R$)]]</f>
        <v>0</v>
      </c>
      <c r="L12" s="477">
        <v>0.2</v>
      </c>
      <c r="M12" s="461">
        <f>Tabela1[[#This Row],[INVESTIMENTO TOTAL (R$)]]*Tabela1[[#This Row],[TX  %]]</f>
        <v>0</v>
      </c>
      <c r="N12" s="461">
        <f>ROUND(Tabela1[[#This Row],[DEPREC ANUAL (R$)]]/12,2)</f>
        <v>0</v>
      </c>
      <c r="O12" s="386"/>
    </row>
    <row r="13" spans="1:15" s="356" customFormat="1" ht="144.75" customHeight="1">
      <c r="A13" s="385">
        <v>10</v>
      </c>
      <c r="B13" s="387">
        <v>624131</v>
      </c>
      <c r="C13" s="388" t="s">
        <v>486</v>
      </c>
      <c r="D13" s="479"/>
      <c r="E13" s="383" t="s">
        <v>421</v>
      </c>
      <c r="F13" s="387" t="s">
        <v>499</v>
      </c>
      <c r="G13" s="385">
        <v>1</v>
      </c>
      <c r="H13" s="385">
        <v>0</v>
      </c>
      <c r="I13" s="385">
        <f t="shared" si="0"/>
        <v>1</v>
      </c>
      <c r="J13" s="723"/>
      <c r="K13" s="461">
        <f>Tabela1[[#This Row],[TOTAL ]]*Tabela1[[#This Row],[INVESTIMENTO UNIT (R$)]]</f>
        <v>0</v>
      </c>
      <c r="L13" s="469">
        <v>0.1</v>
      </c>
      <c r="M13" s="461">
        <f>Tabela1[[#This Row],[INVESTIMENTO TOTAL (R$)]]*Tabela1[[#This Row],[TX  %]]</f>
        <v>0</v>
      </c>
      <c r="N13" s="461">
        <f>ROUND(Tabela1[[#This Row],[DEPREC ANUAL (R$)]]/12,2)</f>
        <v>0</v>
      </c>
      <c r="O13" s="382"/>
    </row>
    <row r="14" spans="1:15" s="380" customFormat="1" ht="144.75" customHeight="1">
      <c r="A14" s="384">
        <v>11</v>
      </c>
      <c r="B14" s="383">
        <v>323890</v>
      </c>
      <c r="C14" s="389" t="s">
        <v>487</v>
      </c>
      <c r="D14" s="478"/>
      <c r="E14" s="383" t="s">
        <v>421</v>
      </c>
      <c r="F14" s="383" t="s">
        <v>499</v>
      </c>
      <c r="G14" s="385">
        <v>1</v>
      </c>
      <c r="H14" s="385">
        <v>0</v>
      </c>
      <c r="I14" s="385">
        <f t="shared" si="0"/>
        <v>1</v>
      </c>
      <c r="J14" s="723"/>
      <c r="K14" s="461">
        <f>Tabela1[[#This Row],[TOTAL ]]*Tabela1[[#This Row],[INVESTIMENTO UNIT (R$)]]</f>
        <v>0</v>
      </c>
      <c r="L14" s="477">
        <v>0.1</v>
      </c>
      <c r="M14" s="461">
        <f>Tabela1[[#This Row],[INVESTIMENTO TOTAL (R$)]]*Tabela1[[#This Row],[TX  %]]</f>
        <v>0</v>
      </c>
      <c r="N14" s="461">
        <f>ROUND(Tabela1[[#This Row],[DEPREC ANUAL (R$)]]/12,2)</f>
        <v>0</v>
      </c>
      <c r="O14" s="386"/>
    </row>
    <row r="15" spans="1:15" s="356" customFormat="1" ht="144.75" customHeight="1">
      <c r="A15" s="385">
        <v>12</v>
      </c>
      <c r="B15" s="390">
        <v>452373</v>
      </c>
      <c r="C15" s="480" t="s">
        <v>555</v>
      </c>
      <c r="D15" s="481"/>
      <c r="E15" s="383" t="s">
        <v>421</v>
      </c>
      <c r="F15" s="390" t="s">
        <v>499</v>
      </c>
      <c r="G15" s="385">
        <v>3</v>
      </c>
      <c r="H15" s="385">
        <v>2</v>
      </c>
      <c r="I15" s="385">
        <f t="shared" si="0"/>
        <v>5</v>
      </c>
      <c r="J15" s="723"/>
      <c r="K15" s="461">
        <f>Tabela1[[#This Row],[TOTAL ]]*Tabela1[[#This Row],[INVESTIMENTO UNIT (R$)]]</f>
        <v>0</v>
      </c>
      <c r="L15" s="469">
        <v>0.1</v>
      </c>
      <c r="M15" s="461">
        <f>Tabela1[[#This Row],[INVESTIMENTO TOTAL (R$)]]*Tabela1[[#This Row],[TX  %]]</f>
        <v>0</v>
      </c>
      <c r="N15" s="461">
        <f>ROUND(Tabela1[[#This Row],[DEPREC ANUAL (R$)]]/12,2)</f>
        <v>0</v>
      </c>
      <c r="O15" s="382"/>
    </row>
    <row r="16" spans="1:15" s="380" customFormat="1" ht="144.75" customHeight="1">
      <c r="A16" s="384">
        <v>13</v>
      </c>
      <c r="B16" s="383">
        <v>295238</v>
      </c>
      <c r="C16" s="389" t="s">
        <v>488</v>
      </c>
      <c r="D16" s="391"/>
      <c r="E16" s="383" t="s">
        <v>421</v>
      </c>
      <c r="F16" s="383" t="s">
        <v>499</v>
      </c>
      <c r="G16" s="385">
        <v>1</v>
      </c>
      <c r="H16" s="385">
        <v>0</v>
      </c>
      <c r="I16" s="385">
        <f t="shared" si="0"/>
        <v>1</v>
      </c>
      <c r="J16" s="723"/>
      <c r="K16" s="461">
        <f>Tabela1[[#This Row],[TOTAL ]]*Tabela1[[#This Row],[INVESTIMENTO UNIT (R$)]]</f>
        <v>0</v>
      </c>
      <c r="L16" s="469">
        <v>0.1</v>
      </c>
      <c r="M16" s="461">
        <f>Tabela1[[#This Row],[INVESTIMENTO TOTAL (R$)]]*Tabela1[[#This Row],[TX  %]]</f>
        <v>0</v>
      </c>
      <c r="N16" s="461">
        <f>ROUND(Tabela1[[#This Row],[DEPREC ANUAL (R$)]]/12,2)</f>
        <v>0</v>
      </c>
      <c r="O16" s="386"/>
    </row>
    <row r="17" spans="1:15" s="356" customFormat="1" ht="145.5" customHeight="1">
      <c r="A17" s="385">
        <v>14</v>
      </c>
      <c r="B17" s="384">
        <v>627709</v>
      </c>
      <c r="C17" s="482" t="s">
        <v>556</v>
      </c>
      <c r="D17" s="399"/>
      <c r="E17" s="385" t="s">
        <v>421</v>
      </c>
      <c r="F17" s="383" t="s">
        <v>499</v>
      </c>
      <c r="G17" s="385">
        <v>1</v>
      </c>
      <c r="H17" s="385">
        <v>0</v>
      </c>
      <c r="I17" s="385">
        <f t="shared" si="0"/>
        <v>1</v>
      </c>
      <c r="J17" s="723"/>
      <c r="K17" s="461">
        <f>Tabela1[[#This Row],[TOTAL ]]*Tabela1[[#This Row],[INVESTIMENTO UNIT (R$)]]</f>
        <v>0</v>
      </c>
      <c r="L17" s="469">
        <v>0.1</v>
      </c>
      <c r="M17" s="461">
        <f>Tabela1[[#This Row],[INVESTIMENTO TOTAL (R$)]]*Tabela1[[#This Row],[TX  %]]</f>
        <v>0</v>
      </c>
      <c r="N17" s="461">
        <f>ROUND(Tabela1[[#This Row],[DEPREC ANUAL (R$)]]/12,2)</f>
        <v>0</v>
      </c>
      <c r="O17" s="382"/>
    </row>
    <row r="18" spans="1:15" s="380" customFormat="1" ht="145.5" customHeight="1">
      <c r="A18" s="384">
        <v>15</v>
      </c>
      <c r="B18" s="385">
        <v>601787</v>
      </c>
      <c r="C18" s="470" t="s">
        <v>557</v>
      </c>
      <c r="D18" s="395"/>
      <c r="E18" s="383" t="s">
        <v>421</v>
      </c>
      <c r="F18" s="385" t="s">
        <v>499</v>
      </c>
      <c r="G18" s="385">
        <v>1</v>
      </c>
      <c r="H18" s="385">
        <v>0</v>
      </c>
      <c r="I18" s="385">
        <f t="shared" si="0"/>
        <v>1</v>
      </c>
      <c r="J18" s="723"/>
      <c r="K18" s="461">
        <f>Tabela1[[#This Row],[TOTAL ]]*Tabela1[[#This Row],[INVESTIMENTO UNIT (R$)]]</f>
        <v>0</v>
      </c>
      <c r="L18" s="469">
        <v>0.1</v>
      </c>
      <c r="M18" s="461">
        <f>Tabela1[[#This Row],[INVESTIMENTO TOTAL (R$)]]*Tabela1[[#This Row],[TX  %]]</f>
        <v>0</v>
      </c>
      <c r="N18" s="461">
        <f>ROUND(Tabela1[[#This Row],[DEPREC ANUAL (R$)]]/12,2)</f>
        <v>0</v>
      </c>
      <c r="O18" s="386"/>
    </row>
    <row r="19" spans="1:15" s="356" customFormat="1" ht="145.5" customHeight="1">
      <c r="A19" s="385">
        <v>16</v>
      </c>
      <c r="B19" s="387">
        <v>447121</v>
      </c>
      <c r="C19" s="392" t="s">
        <v>511</v>
      </c>
      <c r="D19" s="393"/>
      <c r="E19" s="383" t="s">
        <v>421</v>
      </c>
      <c r="F19" s="385" t="s">
        <v>499</v>
      </c>
      <c r="G19" s="385">
        <v>1</v>
      </c>
      <c r="H19" s="385">
        <v>0</v>
      </c>
      <c r="I19" s="385">
        <f t="shared" si="0"/>
        <v>1</v>
      </c>
      <c r="J19" s="723"/>
      <c r="K19" s="461">
        <f>Tabela1[[#This Row],[TOTAL ]]*Tabela1[[#This Row],[INVESTIMENTO UNIT (R$)]]</f>
        <v>0</v>
      </c>
      <c r="L19" s="469">
        <v>0.1</v>
      </c>
      <c r="M19" s="461">
        <f>Tabela1[[#This Row],[INVESTIMENTO TOTAL (R$)]]*Tabela1[[#This Row],[TX  %]]</f>
        <v>0</v>
      </c>
      <c r="N19" s="461">
        <f>ROUND(Tabela1[[#This Row],[DEPREC ANUAL (R$)]]/12,2)</f>
        <v>0</v>
      </c>
      <c r="O19" s="382"/>
    </row>
    <row r="20" spans="1:15" s="380" customFormat="1" ht="145.5" customHeight="1">
      <c r="A20" s="384">
        <v>17</v>
      </c>
      <c r="B20" s="383">
        <v>449191</v>
      </c>
      <c r="C20" s="389" t="s">
        <v>512</v>
      </c>
      <c r="D20" s="391"/>
      <c r="E20" s="383" t="s">
        <v>421</v>
      </c>
      <c r="F20" s="383" t="s">
        <v>499</v>
      </c>
      <c r="G20" s="385">
        <v>1</v>
      </c>
      <c r="H20" s="385">
        <v>0</v>
      </c>
      <c r="I20" s="385">
        <f t="shared" si="0"/>
        <v>1</v>
      </c>
      <c r="J20" s="723"/>
      <c r="K20" s="461">
        <f>Tabela1[[#This Row],[TOTAL ]]*Tabela1[[#This Row],[INVESTIMENTO UNIT (R$)]]</f>
        <v>0</v>
      </c>
      <c r="L20" s="469">
        <v>0.1</v>
      </c>
      <c r="M20" s="461">
        <f>Tabela1[[#This Row],[INVESTIMENTO TOTAL (R$)]]*Tabela1[[#This Row],[TX  %]]</f>
        <v>0</v>
      </c>
      <c r="N20" s="461">
        <f>ROUND(Tabela1[[#This Row],[DEPREC ANUAL (R$)]]/12,2)</f>
        <v>0</v>
      </c>
      <c r="O20" s="386"/>
    </row>
    <row r="21" spans="1:15" s="356" customFormat="1" ht="147" customHeight="1">
      <c r="A21" s="385">
        <v>18</v>
      </c>
      <c r="B21" s="384">
        <v>274587</v>
      </c>
      <c r="C21" s="468" t="s">
        <v>558</v>
      </c>
      <c r="D21" s="399"/>
      <c r="E21" s="383" t="s">
        <v>421</v>
      </c>
      <c r="F21" s="383" t="s">
        <v>499</v>
      </c>
      <c r="G21" s="385">
        <v>4</v>
      </c>
      <c r="H21" s="385">
        <v>1</v>
      </c>
      <c r="I21" s="385">
        <f t="shared" si="0"/>
        <v>5</v>
      </c>
      <c r="J21" s="723"/>
      <c r="K21" s="461">
        <f>Tabela1[[#This Row],[TOTAL ]]*Tabela1[[#This Row],[INVESTIMENTO UNIT (R$)]]</f>
        <v>0</v>
      </c>
      <c r="L21" s="469">
        <v>0.1</v>
      </c>
      <c r="M21" s="461">
        <f>Tabela1[[#This Row],[INVESTIMENTO TOTAL (R$)]]*Tabela1[[#This Row],[TX  %]]</f>
        <v>0</v>
      </c>
      <c r="N21" s="461">
        <f>ROUND(Tabela1[[#This Row],[DEPREC ANUAL (R$)]]/12,2)</f>
        <v>0</v>
      </c>
      <c r="O21" s="382"/>
    </row>
    <row r="22" spans="1:15" s="380" customFormat="1" ht="147" customHeight="1">
      <c r="A22" s="384">
        <v>19</v>
      </c>
      <c r="B22" s="483">
        <v>606342</v>
      </c>
      <c r="C22" s="392" t="s">
        <v>510</v>
      </c>
      <c r="D22" s="391"/>
      <c r="E22" s="383" t="s">
        <v>421</v>
      </c>
      <c r="F22" s="383" t="s">
        <v>499</v>
      </c>
      <c r="G22" s="385">
        <v>3</v>
      </c>
      <c r="H22" s="385">
        <v>0</v>
      </c>
      <c r="I22" s="385">
        <f t="shared" si="0"/>
        <v>3</v>
      </c>
      <c r="J22" s="723"/>
      <c r="K22" s="461">
        <f>Tabela1[[#This Row],[TOTAL ]]*Tabela1[[#This Row],[INVESTIMENTO UNIT (R$)]]</f>
        <v>0</v>
      </c>
      <c r="L22" s="469">
        <v>0.1</v>
      </c>
      <c r="M22" s="461">
        <f>Tabela1[[#This Row],[INVESTIMENTO TOTAL (R$)]]*Tabela1[[#This Row],[TX  %]]</f>
        <v>0</v>
      </c>
      <c r="N22" s="461">
        <f>ROUND(Tabela1[[#This Row],[DEPREC ANUAL (R$)]]/12,2)</f>
        <v>0</v>
      </c>
      <c r="O22" s="386"/>
    </row>
    <row r="23" spans="1:15" s="380" customFormat="1" ht="147" customHeight="1">
      <c r="A23" s="385">
        <v>20</v>
      </c>
      <c r="B23" s="385">
        <v>463135</v>
      </c>
      <c r="C23" s="470" t="s">
        <v>559</v>
      </c>
      <c r="D23" s="395"/>
      <c r="E23" s="383" t="s">
        <v>421</v>
      </c>
      <c r="F23" s="383" t="s">
        <v>499</v>
      </c>
      <c r="G23" s="385">
        <v>2</v>
      </c>
      <c r="H23" s="385">
        <v>0</v>
      </c>
      <c r="I23" s="385">
        <f t="shared" si="0"/>
        <v>2</v>
      </c>
      <c r="J23" s="724"/>
      <c r="K23" s="461">
        <f>Tabela1[[#This Row],[TOTAL ]]*Tabela1[[#This Row],[INVESTIMENTO UNIT (R$)]]</f>
        <v>0</v>
      </c>
      <c r="L23" s="469">
        <v>0.1</v>
      </c>
      <c r="M23" s="461">
        <f>Tabela1[[#This Row],[INVESTIMENTO TOTAL (R$)]]*Tabela1[[#This Row],[TX  %]]</f>
        <v>0</v>
      </c>
      <c r="N23" s="461">
        <f>ROUND(Tabela1[[#This Row],[DEPREC ANUAL (R$)]]/12,2)</f>
        <v>0</v>
      </c>
      <c r="O23" s="386"/>
    </row>
    <row r="24" spans="1:15" s="380" customFormat="1" ht="147" customHeight="1">
      <c r="A24" s="384">
        <v>21</v>
      </c>
      <c r="B24" s="385">
        <v>252759</v>
      </c>
      <c r="C24" s="470" t="s">
        <v>560</v>
      </c>
      <c r="D24" s="395"/>
      <c r="E24" s="383" t="s">
        <v>421</v>
      </c>
      <c r="F24" s="383" t="s">
        <v>499</v>
      </c>
      <c r="G24" s="385">
        <v>3</v>
      </c>
      <c r="H24" s="385">
        <v>0</v>
      </c>
      <c r="I24" s="385">
        <f t="shared" si="0"/>
        <v>3</v>
      </c>
      <c r="J24" s="724"/>
      <c r="K24" s="461">
        <f>Tabela1[[#This Row],[TOTAL ]]*Tabela1[[#This Row],[INVESTIMENTO UNIT (R$)]]</f>
        <v>0</v>
      </c>
      <c r="L24" s="469">
        <v>0.1</v>
      </c>
      <c r="M24" s="461">
        <f>Tabela1[[#This Row],[INVESTIMENTO TOTAL (R$)]]*Tabela1[[#This Row],[TX  %]]</f>
        <v>0</v>
      </c>
      <c r="N24" s="461">
        <f>ROUND(Tabela1[[#This Row],[DEPREC ANUAL (R$)]]/12,2)</f>
        <v>0</v>
      </c>
      <c r="O24" s="386"/>
    </row>
    <row r="25" spans="1:15" s="356" customFormat="1" ht="147" customHeight="1">
      <c r="A25" s="385">
        <v>22</v>
      </c>
      <c r="B25" s="385">
        <v>272922</v>
      </c>
      <c r="C25" s="470" t="s">
        <v>545</v>
      </c>
      <c r="D25" s="470"/>
      <c r="E25" s="383" t="s">
        <v>421</v>
      </c>
      <c r="F25" s="390" t="s">
        <v>499</v>
      </c>
      <c r="G25" s="385">
        <v>1</v>
      </c>
      <c r="H25" s="385">
        <v>0</v>
      </c>
      <c r="I25" s="385">
        <f t="shared" si="0"/>
        <v>1</v>
      </c>
      <c r="J25" s="723"/>
      <c r="K25" s="461">
        <f>Tabela1[[#This Row],[TOTAL ]]*Tabela1[[#This Row],[INVESTIMENTO UNIT (R$)]]</f>
        <v>0</v>
      </c>
      <c r="L25" s="469">
        <v>0.1</v>
      </c>
      <c r="M25" s="461">
        <f>Tabela1[[#This Row],[INVESTIMENTO TOTAL (R$)]]*Tabela1[[#This Row],[TX  %]]</f>
        <v>0</v>
      </c>
      <c r="N25" s="461">
        <f>ROUND(Tabela1[[#This Row],[DEPREC ANUAL (R$)]]/12,2)</f>
        <v>0</v>
      </c>
      <c r="O25" s="382"/>
    </row>
    <row r="26" spans="1:15" s="356" customFormat="1" ht="24" customHeight="1">
      <c r="A26" s="402"/>
      <c r="B26" s="402"/>
      <c r="C26" s="382"/>
      <c r="D26" s="382"/>
      <c r="E26" s="386"/>
      <c r="F26" s="382"/>
      <c r="G26" s="401"/>
      <c r="H26" s="381"/>
      <c r="I26" s="381"/>
      <c r="J26" s="465"/>
      <c r="K26" s="437" t="s">
        <v>489</v>
      </c>
      <c r="L26" s="438"/>
      <c r="M26" s="439"/>
      <c r="N26" s="457">
        <f>SUM(Tabela1[DEPREC MENSAL (R$)])</f>
        <v>0</v>
      </c>
      <c r="O26" s="382"/>
    </row>
    <row r="27" spans="1:15" s="356" customFormat="1" ht="24" customHeight="1">
      <c r="A27" s="402"/>
      <c r="B27" s="402"/>
      <c r="C27" s="382"/>
      <c r="D27" s="382"/>
      <c r="E27" s="386"/>
      <c r="F27" s="382"/>
      <c r="G27" s="401"/>
      <c r="H27" s="381"/>
      <c r="I27" s="381"/>
      <c r="J27" s="465"/>
      <c r="K27" s="437" t="s">
        <v>544</v>
      </c>
      <c r="L27" s="438"/>
      <c r="M27" s="439"/>
      <c r="N27" s="457">
        <v>17</v>
      </c>
      <c r="O27" s="382"/>
    </row>
    <row r="28" spans="1:15" s="356" customFormat="1" ht="24" customHeight="1">
      <c r="A28" s="402"/>
      <c r="B28" s="402"/>
      <c r="C28" s="382"/>
      <c r="D28" s="440" t="s">
        <v>65</v>
      </c>
      <c r="E28" s="441" t="s">
        <v>4</v>
      </c>
      <c r="F28" s="442" t="s">
        <v>17</v>
      </c>
      <c r="G28" s="443"/>
      <c r="H28" s="444"/>
      <c r="I28" s="444"/>
      <c r="J28" s="466"/>
      <c r="K28" s="437" t="s">
        <v>520</v>
      </c>
      <c r="L28" s="438"/>
      <c r="M28" s="439"/>
      <c r="N28" s="457">
        <f>N26/N27</f>
        <v>0</v>
      </c>
      <c r="O28" s="382"/>
    </row>
    <row r="29" spans="1:15" s="356" customFormat="1">
      <c r="A29" s="402"/>
      <c r="B29" s="402"/>
      <c r="C29" s="382"/>
      <c r="D29" s="382"/>
      <c r="E29" s="386"/>
      <c r="F29" s="382"/>
      <c r="G29" s="382"/>
      <c r="H29" s="381"/>
      <c r="I29" s="381"/>
      <c r="J29" s="465"/>
      <c r="K29" s="382"/>
      <c r="L29" s="382"/>
      <c r="M29" s="382"/>
      <c r="N29" s="382"/>
      <c r="O29" s="382"/>
    </row>
    <row r="30" spans="1:15">
      <c r="H30" s="375"/>
    </row>
  </sheetData>
  <printOptions horizontalCentered="1"/>
  <pageMargins left="0.25" right="0.25" top="0.75" bottom="0.75" header="0.3" footer="0.3"/>
  <pageSetup paperSize="9" scale="75" orientation="landscape" r:id="rId1"/>
  <headerFooter>
    <oddFooter>&amp;R&amp;P/&amp;N</oddFooter>
  </headerFooter>
  <drawing r:id="rId2"/>
  <tableParts count="1">
    <tablePart r:id="rId3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ALN45"/>
  <sheetViews>
    <sheetView showGridLines="0" showWhiteSpace="0" zoomScaleNormal="100" zoomScaleSheetLayoutView="110" workbookViewId="0">
      <selection activeCell="J3" sqref="J3"/>
    </sheetView>
  </sheetViews>
  <sheetFormatPr defaultColWidth="12.85546875" defaultRowHeight="15"/>
  <cols>
    <col min="1" max="1" width="4.85546875" style="367" customWidth="1"/>
    <col min="2" max="2" width="7.7109375" style="367" customWidth="1"/>
    <col min="3" max="3" width="68" style="368" customWidth="1"/>
    <col min="4" max="4" width="29.5703125" style="368" customWidth="1"/>
    <col min="5" max="5" width="7.7109375" style="368" customWidth="1"/>
    <col min="6" max="6" width="12.5703125" style="368" customWidth="1"/>
    <col min="7" max="9" width="6.85546875" style="368" customWidth="1"/>
    <col min="10" max="12" width="12.5703125" style="368" customWidth="1"/>
    <col min="13" max="14" width="12.28515625" style="356" customWidth="1"/>
    <col min="15" max="1000" width="12.85546875" style="356"/>
    <col min="1001" max="16384" width="12.85546875" style="359"/>
  </cols>
  <sheetData>
    <row r="1" spans="1:1002">
      <c r="A1" s="406" t="s">
        <v>483</v>
      </c>
      <c r="B1" s="408"/>
      <c r="C1" s="409"/>
      <c r="D1" s="409"/>
      <c r="E1" s="409"/>
      <c r="F1" s="409"/>
      <c r="G1" s="409"/>
      <c r="H1" s="409"/>
      <c r="I1" s="409"/>
      <c r="J1" s="409"/>
      <c r="K1" s="409"/>
      <c r="L1" s="409"/>
    </row>
    <row r="2" spans="1:1002" ht="15.75" customHeight="1">
      <c r="A2" s="360" t="s">
        <v>490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ALM2" s="356"/>
      <c r="ALN2" s="356"/>
    </row>
    <row r="3" spans="1:1002" ht="37.5" customHeight="1">
      <c r="A3" s="361" t="s">
        <v>154</v>
      </c>
      <c r="B3" s="361" t="s">
        <v>479</v>
      </c>
      <c r="C3" s="361" t="s">
        <v>440</v>
      </c>
      <c r="D3" s="361" t="s">
        <v>491</v>
      </c>
      <c r="E3" s="361" t="s">
        <v>492</v>
      </c>
      <c r="F3" s="361" t="s">
        <v>493</v>
      </c>
      <c r="G3" s="361" t="s">
        <v>484</v>
      </c>
      <c r="H3" s="361" t="s">
        <v>485</v>
      </c>
      <c r="I3" s="361" t="s">
        <v>494</v>
      </c>
      <c r="J3" s="361" t="s">
        <v>422</v>
      </c>
      <c r="K3" s="361" t="s">
        <v>423</v>
      </c>
      <c r="L3" s="361" t="s">
        <v>495</v>
      </c>
      <c r="ALM3" s="356"/>
      <c r="ALN3" s="356"/>
    </row>
    <row r="4" spans="1:1002" ht="126" customHeight="1">
      <c r="A4" s="385">
        <v>1</v>
      </c>
      <c r="B4" s="385">
        <v>249017</v>
      </c>
      <c r="C4" s="395" t="s">
        <v>561</v>
      </c>
      <c r="D4" s="385" t="s">
        <v>496</v>
      </c>
      <c r="E4" s="385" t="s">
        <v>543</v>
      </c>
      <c r="F4" s="385" t="s">
        <v>498</v>
      </c>
      <c r="G4" s="396">
        <v>5</v>
      </c>
      <c r="H4" s="396">
        <v>1</v>
      </c>
      <c r="I4" s="396">
        <f t="shared" ref="I4:I38" si="0">G4+H4</f>
        <v>6</v>
      </c>
      <c r="J4" s="725"/>
      <c r="K4" s="397">
        <f t="shared" ref="K4:K38" si="1">I4*J4</f>
        <v>0</v>
      </c>
      <c r="L4" s="398">
        <f>ROUND(Tabela24[[#This Row],[SUB-TOTAL (R$)]],2)</f>
        <v>0</v>
      </c>
      <c r="ALM4" s="356"/>
      <c r="ALN4" s="356"/>
    </row>
    <row r="5" spans="1:1002" ht="126" customHeight="1">
      <c r="A5" s="385">
        <v>2</v>
      </c>
      <c r="B5" s="385">
        <v>321573</v>
      </c>
      <c r="C5" s="395" t="s">
        <v>562</v>
      </c>
      <c r="D5" s="385"/>
      <c r="E5" s="384" t="s">
        <v>421</v>
      </c>
      <c r="F5" s="384" t="s">
        <v>499</v>
      </c>
      <c r="G5" s="396">
        <v>2</v>
      </c>
      <c r="H5" s="396">
        <v>0</v>
      </c>
      <c r="I5" s="396">
        <f t="shared" si="0"/>
        <v>2</v>
      </c>
      <c r="J5" s="725"/>
      <c r="K5" s="397">
        <f t="shared" si="1"/>
        <v>0</v>
      </c>
      <c r="L5" s="398">
        <f>ROUND(Tabela24[[#This Row],[SUB-TOTAL (R$)]]/12,2)</f>
        <v>0</v>
      </c>
      <c r="ALM5" s="356"/>
      <c r="ALN5" s="356"/>
    </row>
    <row r="6" spans="1:1002" ht="126" customHeight="1">
      <c r="A6" s="385">
        <v>3</v>
      </c>
      <c r="B6" s="385">
        <v>476181</v>
      </c>
      <c r="C6" s="395" t="s">
        <v>563</v>
      </c>
      <c r="D6" s="385"/>
      <c r="E6" s="384" t="s">
        <v>421</v>
      </c>
      <c r="F6" s="384" t="s">
        <v>499</v>
      </c>
      <c r="G6" s="396">
        <v>10</v>
      </c>
      <c r="H6" s="396">
        <f>ROUND(((0*12)+(0*12*8%)),0)</f>
        <v>0</v>
      </c>
      <c r="I6" s="396">
        <f t="shared" si="0"/>
        <v>10</v>
      </c>
      <c r="J6" s="725"/>
      <c r="K6" s="397">
        <f t="shared" si="1"/>
        <v>0</v>
      </c>
      <c r="L6" s="398">
        <f>ROUND(Tabela24[[#This Row],[SUB-TOTAL (R$)]]/12,2)</f>
        <v>0</v>
      </c>
      <c r="M6" s="362"/>
      <c r="ALM6" s="356"/>
      <c r="ALN6" s="356"/>
    </row>
    <row r="7" spans="1:1002" ht="126" customHeight="1">
      <c r="A7" s="385">
        <v>4</v>
      </c>
      <c r="B7" s="385">
        <v>356080</v>
      </c>
      <c r="C7" s="395" t="s">
        <v>564</v>
      </c>
      <c r="D7" s="385"/>
      <c r="E7" s="384" t="s">
        <v>421</v>
      </c>
      <c r="F7" s="384" t="s">
        <v>499</v>
      </c>
      <c r="G7" s="396">
        <v>16</v>
      </c>
      <c r="H7" s="396">
        <f>ROUND(((0*12)+(0*12*8%)),0)</f>
        <v>0</v>
      </c>
      <c r="I7" s="396">
        <f t="shared" si="0"/>
        <v>16</v>
      </c>
      <c r="J7" s="725"/>
      <c r="K7" s="397">
        <f t="shared" si="1"/>
        <v>0</v>
      </c>
      <c r="L7" s="398">
        <f>ROUND(Tabela24[[#This Row],[SUB-TOTAL (R$)]]/12,2)</f>
        <v>0</v>
      </c>
      <c r="ALM7" s="356"/>
      <c r="ALN7" s="356"/>
    </row>
    <row r="8" spans="1:1002" ht="126" customHeight="1">
      <c r="A8" s="385">
        <v>5</v>
      </c>
      <c r="B8" s="385">
        <v>252768</v>
      </c>
      <c r="C8" s="395" t="s">
        <v>565</v>
      </c>
      <c r="D8" s="385" t="s">
        <v>496</v>
      </c>
      <c r="E8" s="385" t="s">
        <v>497</v>
      </c>
      <c r="F8" s="385" t="s">
        <v>498</v>
      </c>
      <c r="G8" s="396">
        <v>30</v>
      </c>
      <c r="H8" s="396">
        <v>10</v>
      </c>
      <c r="I8" s="396">
        <f t="shared" si="0"/>
        <v>40</v>
      </c>
      <c r="J8" s="725"/>
      <c r="K8" s="397">
        <f t="shared" si="1"/>
        <v>0</v>
      </c>
      <c r="L8" s="398">
        <f>ROUND(Tabela24[[#This Row],[SUB-TOTAL (R$)]],2)</f>
        <v>0</v>
      </c>
      <c r="ALM8" s="356"/>
      <c r="ALN8" s="356"/>
    </row>
    <row r="9" spans="1:1002" ht="126" customHeight="1">
      <c r="A9" s="385">
        <v>6</v>
      </c>
      <c r="B9" s="471">
        <v>461506</v>
      </c>
      <c r="C9" s="379" t="s">
        <v>500</v>
      </c>
      <c r="D9" s="364" t="s">
        <v>496</v>
      </c>
      <c r="E9" s="364" t="s">
        <v>501</v>
      </c>
      <c r="F9" s="364" t="s">
        <v>499</v>
      </c>
      <c r="G9" s="365">
        <v>240</v>
      </c>
      <c r="H9" s="365">
        <v>420</v>
      </c>
      <c r="I9" s="365">
        <f t="shared" si="0"/>
        <v>660</v>
      </c>
      <c r="J9" s="726"/>
      <c r="K9" s="366">
        <f t="shared" si="1"/>
        <v>0</v>
      </c>
      <c r="L9" s="398">
        <f>ROUND(Tabela24[[#This Row],[SUB-TOTAL (R$)]]/12,2)</f>
        <v>0</v>
      </c>
      <c r="ALM9" s="356"/>
      <c r="ALN9" s="356"/>
    </row>
    <row r="10" spans="1:1002" ht="126" customHeight="1">
      <c r="A10" s="385">
        <v>7</v>
      </c>
      <c r="B10" s="385">
        <v>460721</v>
      </c>
      <c r="C10" s="395" t="s">
        <v>516</v>
      </c>
      <c r="D10" s="385"/>
      <c r="E10" s="384" t="s">
        <v>421</v>
      </c>
      <c r="F10" s="384" t="s">
        <v>499</v>
      </c>
      <c r="G10" s="396">
        <v>6</v>
      </c>
      <c r="H10" s="396">
        <f>ROUND(((0*12)+(0*12*8%)),0)</f>
        <v>0</v>
      </c>
      <c r="I10" s="396">
        <f t="shared" si="0"/>
        <v>6</v>
      </c>
      <c r="J10" s="725"/>
      <c r="K10" s="397">
        <f t="shared" si="1"/>
        <v>0</v>
      </c>
      <c r="L10" s="398">
        <f>ROUND(Tabela24[[#This Row],[SUB-TOTAL (R$)]]/12,2)</f>
        <v>0</v>
      </c>
      <c r="ALM10" s="356"/>
      <c r="ALN10" s="356"/>
    </row>
    <row r="11" spans="1:1002" ht="126" customHeight="1">
      <c r="A11" s="385">
        <v>8</v>
      </c>
      <c r="B11" s="385">
        <v>397736</v>
      </c>
      <c r="C11" s="379" t="s">
        <v>502</v>
      </c>
      <c r="D11" s="385"/>
      <c r="E11" s="384" t="s">
        <v>421</v>
      </c>
      <c r="F11" s="384" t="s">
        <v>499</v>
      </c>
      <c r="G11" s="396">
        <v>2</v>
      </c>
      <c r="H11" s="396">
        <f>ROUND(((0*12)+(0*12*8%)),0)</f>
        <v>0</v>
      </c>
      <c r="I11" s="396">
        <f t="shared" si="0"/>
        <v>2</v>
      </c>
      <c r="J11" s="725"/>
      <c r="K11" s="397">
        <f t="shared" si="1"/>
        <v>0</v>
      </c>
      <c r="L11" s="398">
        <f>ROUND(Tabela24[[#This Row],[SUB-TOTAL (R$)]]/12,2)</f>
        <v>0</v>
      </c>
      <c r="ALM11" s="356"/>
      <c r="ALN11" s="356"/>
    </row>
    <row r="12" spans="1:1002" ht="126" customHeight="1">
      <c r="A12" s="385">
        <v>9</v>
      </c>
      <c r="B12" s="385">
        <v>462542</v>
      </c>
      <c r="C12" s="379" t="s">
        <v>503</v>
      </c>
      <c r="D12" s="385" t="s">
        <v>496</v>
      </c>
      <c r="E12" s="385" t="s">
        <v>501</v>
      </c>
      <c r="F12" s="384" t="s">
        <v>498</v>
      </c>
      <c r="G12" s="396">
        <v>1</v>
      </c>
      <c r="H12" s="396">
        <v>0</v>
      </c>
      <c r="I12" s="396">
        <f t="shared" si="0"/>
        <v>1</v>
      </c>
      <c r="J12" s="725"/>
      <c r="K12" s="397">
        <f t="shared" si="1"/>
        <v>0</v>
      </c>
      <c r="L12" s="398">
        <f>ROUND(Tabela24[[#This Row],[SUB-TOTAL (R$)]],2)</f>
        <v>0</v>
      </c>
      <c r="ALM12" s="356"/>
      <c r="ALN12" s="356"/>
    </row>
    <row r="13" spans="1:1002" ht="126" customHeight="1">
      <c r="A13" s="385">
        <v>10</v>
      </c>
      <c r="B13" s="364">
        <v>389458</v>
      </c>
      <c r="C13" s="395" t="s">
        <v>566</v>
      </c>
      <c r="D13" s="385"/>
      <c r="E13" s="385" t="s">
        <v>421</v>
      </c>
      <c r="F13" s="385" t="s">
        <v>504</v>
      </c>
      <c r="G13" s="396">
        <v>1</v>
      </c>
      <c r="H13" s="396">
        <v>0</v>
      </c>
      <c r="I13" s="396">
        <f t="shared" si="0"/>
        <v>1</v>
      </c>
      <c r="J13" s="727"/>
      <c r="K13" s="366">
        <f t="shared" si="1"/>
        <v>0</v>
      </c>
      <c r="L13" s="398">
        <f>ROUND(Tabela24[[#This Row],[SUB-TOTAL (R$)]]/6,2)</f>
        <v>0</v>
      </c>
      <c r="ALM13" s="356"/>
      <c r="ALN13" s="356"/>
    </row>
    <row r="14" spans="1:1002" ht="126" customHeight="1">
      <c r="A14" s="385">
        <v>11</v>
      </c>
      <c r="B14" s="385">
        <v>312293</v>
      </c>
      <c r="C14" s="395" t="s">
        <v>567</v>
      </c>
      <c r="D14" s="385"/>
      <c r="E14" s="384" t="s">
        <v>421</v>
      </c>
      <c r="F14" s="384" t="s">
        <v>504</v>
      </c>
      <c r="G14" s="396">
        <v>2</v>
      </c>
      <c r="H14" s="396">
        <v>0</v>
      </c>
      <c r="I14" s="396">
        <f t="shared" si="0"/>
        <v>2</v>
      </c>
      <c r="J14" s="725"/>
      <c r="K14" s="397">
        <f t="shared" si="1"/>
        <v>0</v>
      </c>
      <c r="L14" s="398">
        <f>ROUND(Tabela24[[#This Row],[SUB-TOTAL (R$)]]/6,2)</f>
        <v>0</v>
      </c>
      <c r="ALM14" s="356"/>
      <c r="ALN14" s="356"/>
    </row>
    <row r="15" spans="1:1002" ht="126" customHeight="1">
      <c r="A15" s="385">
        <v>12</v>
      </c>
      <c r="B15" s="385">
        <v>342519</v>
      </c>
      <c r="C15" s="395" t="s">
        <v>568</v>
      </c>
      <c r="D15" s="385"/>
      <c r="E15" s="384" t="s">
        <v>421</v>
      </c>
      <c r="F15" s="384" t="s">
        <v>499</v>
      </c>
      <c r="G15" s="396">
        <v>1</v>
      </c>
      <c r="H15" s="396">
        <v>0</v>
      </c>
      <c r="I15" s="396">
        <f t="shared" si="0"/>
        <v>1</v>
      </c>
      <c r="J15" s="725"/>
      <c r="K15" s="397">
        <f t="shared" si="1"/>
        <v>0</v>
      </c>
      <c r="L15" s="398">
        <f>ROUND(Tabela24[[#This Row],[SUB-TOTAL (R$)]]/12,2)</f>
        <v>0</v>
      </c>
      <c r="ALM15" s="356"/>
      <c r="ALN15" s="356"/>
    </row>
    <row r="16" spans="1:1002" ht="126" customHeight="1">
      <c r="A16" s="385">
        <v>13</v>
      </c>
      <c r="B16" s="385">
        <v>449808</v>
      </c>
      <c r="C16" s="395" t="s">
        <v>569</v>
      </c>
      <c r="D16" s="385"/>
      <c r="E16" s="384" t="s">
        <v>421</v>
      </c>
      <c r="F16" s="384" t="s">
        <v>504</v>
      </c>
      <c r="G16" s="396">
        <v>6</v>
      </c>
      <c r="H16" s="396">
        <v>0</v>
      </c>
      <c r="I16" s="396">
        <f t="shared" si="0"/>
        <v>6</v>
      </c>
      <c r="J16" s="725"/>
      <c r="K16" s="397">
        <f t="shared" si="1"/>
        <v>0</v>
      </c>
      <c r="L16" s="398">
        <f>ROUND(Tabela24[[#This Row],[SUB-TOTAL (R$)]]/6,2)</f>
        <v>0</v>
      </c>
      <c r="ALM16" s="356"/>
      <c r="ALN16" s="356"/>
    </row>
    <row r="17" spans="1:1002" ht="126" customHeight="1">
      <c r="A17" s="385">
        <v>14</v>
      </c>
      <c r="B17" s="385">
        <v>449810</v>
      </c>
      <c r="C17" s="395" t="s">
        <v>570</v>
      </c>
      <c r="D17" s="385"/>
      <c r="E17" s="384" t="s">
        <v>421</v>
      </c>
      <c r="F17" s="384" t="s">
        <v>504</v>
      </c>
      <c r="G17" s="396">
        <v>6</v>
      </c>
      <c r="H17" s="396">
        <v>0</v>
      </c>
      <c r="I17" s="396">
        <f t="shared" si="0"/>
        <v>6</v>
      </c>
      <c r="J17" s="725"/>
      <c r="K17" s="397">
        <f t="shared" si="1"/>
        <v>0</v>
      </c>
      <c r="L17" s="398">
        <f>ROUND(Tabela24[[#This Row],[SUB-TOTAL (R$)]]/6,2)</f>
        <v>0</v>
      </c>
      <c r="ALM17" s="356"/>
      <c r="ALN17" s="356"/>
    </row>
    <row r="18" spans="1:1002" ht="126" customHeight="1">
      <c r="A18" s="385">
        <v>15</v>
      </c>
      <c r="B18" s="385">
        <v>600700</v>
      </c>
      <c r="C18" s="395" t="s">
        <v>571</v>
      </c>
      <c r="D18" s="385"/>
      <c r="E18" s="384" t="s">
        <v>421</v>
      </c>
      <c r="F18" s="384" t="s">
        <v>499</v>
      </c>
      <c r="G18" s="396">
        <v>4</v>
      </c>
      <c r="H18" s="396">
        <f>ROUND(((0*12)+(0*12*8%)),0)</f>
        <v>0</v>
      </c>
      <c r="I18" s="396">
        <f t="shared" si="0"/>
        <v>4</v>
      </c>
      <c r="J18" s="725"/>
      <c r="K18" s="397">
        <f t="shared" si="1"/>
        <v>0</v>
      </c>
      <c r="L18" s="398">
        <f>ROUND(Tabela24[[#This Row],[SUB-TOTAL (R$)]]/12,2)</f>
        <v>0</v>
      </c>
      <c r="ALM18" s="356"/>
      <c r="ALN18" s="356"/>
    </row>
    <row r="19" spans="1:1002" ht="126" customHeight="1">
      <c r="A19" s="385">
        <v>16</v>
      </c>
      <c r="B19" s="385">
        <v>230233</v>
      </c>
      <c r="C19" s="395" t="s">
        <v>572</v>
      </c>
      <c r="D19" s="385"/>
      <c r="E19" s="384" t="s">
        <v>421</v>
      </c>
      <c r="F19" s="384" t="s">
        <v>504</v>
      </c>
      <c r="G19" s="396">
        <v>5</v>
      </c>
      <c r="H19" s="396">
        <v>0</v>
      </c>
      <c r="I19" s="396">
        <f t="shared" si="0"/>
        <v>5</v>
      </c>
      <c r="J19" s="725"/>
      <c r="K19" s="397">
        <f t="shared" si="1"/>
        <v>0</v>
      </c>
      <c r="L19" s="398">
        <f>ROUND(Tabela24[[#This Row],[SUB-TOTAL (R$)]]/6,2)</f>
        <v>0</v>
      </c>
      <c r="ALM19" s="356"/>
      <c r="ALN19" s="356"/>
    </row>
    <row r="20" spans="1:1002" ht="126" customHeight="1">
      <c r="A20" s="385">
        <v>17</v>
      </c>
      <c r="B20" s="484">
        <v>4049</v>
      </c>
      <c r="C20" s="399" t="s">
        <v>573</v>
      </c>
      <c r="D20" s="484"/>
      <c r="E20" s="384" t="s">
        <v>421</v>
      </c>
      <c r="F20" s="384" t="s">
        <v>499</v>
      </c>
      <c r="G20" s="485">
        <f>4*12</f>
        <v>48</v>
      </c>
      <c r="H20" s="485">
        <f>ROUND(((0*12)+(0*12*8%)),0)</f>
        <v>0</v>
      </c>
      <c r="I20" s="485">
        <f t="shared" si="0"/>
        <v>48</v>
      </c>
      <c r="J20" s="727"/>
      <c r="K20" s="366">
        <f t="shared" si="1"/>
        <v>0</v>
      </c>
      <c r="L20" s="398">
        <f>ROUND(Tabela24[[#This Row],[SUB-TOTAL (R$)]]/12,2)</f>
        <v>0</v>
      </c>
      <c r="ALM20" s="356"/>
      <c r="ALN20" s="356"/>
    </row>
    <row r="21" spans="1:1002" ht="126" customHeight="1">
      <c r="A21" s="385">
        <v>18</v>
      </c>
      <c r="B21" s="486">
        <v>481755</v>
      </c>
      <c r="C21" s="487" t="s">
        <v>574</v>
      </c>
      <c r="D21" s="486"/>
      <c r="E21" s="384" t="s">
        <v>421</v>
      </c>
      <c r="F21" s="384" t="s">
        <v>499</v>
      </c>
      <c r="G21" s="488">
        <v>200</v>
      </c>
      <c r="H21" s="488">
        <f>ROUND(((0*12)+(0*12*8%)),0)</f>
        <v>0</v>
      </c>
      <c r="I21" s="488">
        <f>G21+H21</f>
        <v>200</v>
      </c>
      <c r="J21" s="728"/>
      <c r="K21" s="489">
        <f>I21*J21</f>
        <v>0</v>
      </c>
      <c r="L21" s="490">
        <f>Tabela24[[#This Row],[SUB-TOTAL (R$)]]</f>
        <v>0</v>
      </c>
      <c r="ALM21" s="356"/>
      <c r="ALN21" s="356"/>
    </row>
    <row r="22" spans="1:1002" ht="126" customHeight="1">
      <c r="A22" s="385">
        <v>19</v>
      </c>
      <c r="B22" s="385">
        <v>484679</v>
      </c>
      <c r="C22" s="379" t="s">
        <v>513</v>
      </c>
      <c r="D22" s="385"/>
      <c r="E22" s="385" t="s">
        <v>501</v>
      </c>
      <c r="F22" s="385" t="s">
        <v>498</v>
      </c>
      <c r="G22" s="396">
        <v>1</v>
      </c>
      <c r="H22" s="396">
        <v>0</v>
      </c>
      <c r="I22" s="396">
        <f t="shared" si="0"/>
        <v>1</v>
      </c>
      <c r="J22" s="725"/>
      <c r="K22" s="397">
        <f t="shared" si="1"/>
        <v>0</v>
      </c>
      <c r="L22" s="398">
        <f>ROUND(Tabela24[[#This Row],[SUB-TOTAL (R$)]],2)</f>
        <v>0</v>
      </c>
      <c r="ALM22" s="356"/>
      <c r="ALN22" s="356"/>
    </row>
    <row r="23" spans="1:1002" ht="126" customHeight="1">
      <c r="A23" s="385">
        <v>20</v>
      </c>
      <c r="B23" s="385">
        <v>616881</v>
      </c>
      <c r="C23" s="379" t="s">
        <v>575</v>
      </c>
      <c r="D23" s="385"/>
      <c r="E23" s="384" t="s">
        <v>421</v>
      </c>
      <c r="F23" s="384" t="s">
        <v>499</v>
      </c>
      <c r="G23" s="396">
        <f>ROUND(((4*12)+(4*12*8%)),0)</f>
        <v>52</v>
      </c>
      <c r="H23" s="396">
        <f>ROUND(((0*12)+(0*12*8%)),0)</f>
        <v>0</v>
      </c>
      <c r="I23" s="396">
        <f t="shared" si="0"/>
        <v>52</v>
      </c>
      <c r="J23" s="725"/>
      <c r="K23" s="397">
        <f t="shared" si="1"/>
        <v>0</v>
      </c>
      <c r="L23" s="398">
        <f>ROUND(Tabela24[[#This Row],[SUB-TOTAL (R$)]]/12,2)</f>
        <v>0</v>
      </c>
      <c r="ALM23" s="356"/>
      <c r="ALN23" s="356"/>
    </row>
    <row r="24" spans="1:1002" ht="127.5" customHeight="1">
      <c r="A24" s="385">
        <v>21</v>
      </c>
      <c r="B24" s="385">
        <v>465488</v>
      </c>
      <c r="C24" s="395" t="s">
        <v>576</v>
      </c>
      <c r="D24" s="385"/>
      <c r="E24" s="385" t="s">
        <v>421</v>
      </c>
      <c r="F24" s="385" t="s">
        <v>499</v>
      </c>
      <c r="G24" s="396">
        <v>5</v>
      </c>
      <c r="H24" s="396">
        <f>ROUND(((0*12)+(0*12*8%)),0)</f>
        <v>0</v>
      </c>
      <c r="I24" s="396">
        <f t="shared" si="0"/>
        <v>5</v>
      </c>
      <c r="J24" s="725"/>
      <c r="K24" s="397">
        <f t="shared" si="1"/>
        <v>0</v>
      </c>
      <c r="L24" s="398">
        <f>ROUND(Tabela24[[#This Row],[SUB-TOTAL (R$)]]/12,2)</f>
        <v>0</v>
      </c>
      <c r="M24"/>
      <c r="N24"/>
      <c r="ALM24" s="356"/>
      <c r="ALN24" s="356"/>
    </row>
    <row r="25" spans="1:1002" ht="127.5" customHeight="1">
      <c r="A25" s="385">
        <v>22</v>
      </c>
      <c r="B25" s="385">
        <v>328655</v>
      </c>
      <c r="C25" s="395" t="s">
        <v>577</v>
      </c>
      <c r="D25" s="385"/>
      <c r="E25" s="385" t="s">
        <v>421</v>
      </c>
      <c r="F25" s="385" t="s">
        <v>499</v>
      </c>
      <c r="G25" s="396">
        <v>5</v>
      </c>
      <c r="H25" s="396">
        <f>ROUND(((0*12)+(0*12*8%)),0)</f>
        <v>0</v>
      </c>
      <c r="I25" s="396">
        <f t="shared" si="0"/>
        <v>5</v>
      </c>
      <c r="J25" s="725"/>
      <c r="K25" s="397">
        <f t="shared" si="1"/>
        <v>0</v>
      </c>
      <c r="L25" s="398">
        <f>ROUND(Tabela24[[#This Row],[SUB-TOTAL (R$)]]/12,2)</f>
        <v>0</v>
      </c>
      <c r="N25"/>
      <c r="ALM25" s="356"/>
      <c r="ALN25" s="356"/>
    </row>
    <row r="26" spans="1:1002" ht="127.5" customHeight="1">
      <c r="A26" s="385">
        <v>23</v>
      </c>
      <c r="B26" s="491">
        <v>455724</v>
      </c>
      <c r="C26" s="492" t="s">
        <v>578</v>
      </c>
      <c r="D26" s="491"/>
      <c r="E26" s="385" t="s">
        <v>421</v>
      </c>
      <c r="F26" s="385" t="s">
        <v>499</v>
      </c>
      <c r="G26" s="493">
        <v>1</v>
      </c>
      <c r="H26" s="493">
        <f>ROUND(((0*12)+(0*12*8%)),0)</f>
        <v>0</v>
      </c>
      <c r="I26" s="493">
        <f>G26+H26</f>
        <v>1</v>
      </c>
      <c r="J26" s="729"/>
      <c r="K26" s="494">
        <f>I26*J26</f>
        <v>0</v>
      </c>
      <c r="L26" s="495">
        <f>Tabela24[[#This Row],[SUB-TOTAL (R$)]]</f>
        <v>0</v>
      </c>
      <c r="ALM26" s="356"/>
      <c r="ALN26" s="356"/>
    </row>
    <row r="27" spans="1:1002" ht="127.5" customHeight="1">
      <c r="A27" s="385">
        <v>24</v>
      </c>
      <c r="B27" s="385">
        <v>461340</v>
      </c>
      <c r="C27" s="395" t="s">
        <v>579</v>
      </c>
      <c r="D27" s="385"/>
      <c r="E27" s="384" t="s">
        <v>421</v>
      </c>
      <c r="F27" s="384" t="s">
        <v>499</v>
      </c>
      <c r="G27" s="396">
        <v>1</v>
      </c>
      <c r="H27" s="396">
        <v>1</v>
      </c>
      <c r="I27" s="396">
        <f t="shared" si="0"/>
        <v>2</v>
      </c>
      <c r="J27" s="725"/>
      <c r="K27" s="397">
        <f t="shared" si="1"/>
        <v>0</v>
      </c>
      <c r="L27" s="398">
        <f>ROUND(Tabela24[[#This Row],[SUB-TOTAL (R$)]]/12,2)</f>
        <v>0</v>
      </c>
      <c r="ALM27" s="356"/>
      <c r="ALN27" s="356"/>
    </row>
    <row r="28" spans="1:1002" ht="127.5" customHeight="1">
      <c r="A28" s="385">
        <v>25</v>
      </c>
      <c r="B28" s="496">
        <v>614811</v>
      </c>
      <c r="C28" s="363" t="s">
        <v>505</v>
      </c>
      <c r="D28" s="364"/>
      <c r="E28" s="364" t="s">
        <v>506</v>
      </c>
      <c r="F28" s="364" t="s">
        <v>499</v>
      </c>
      <c r="G28" s="365">
        <v>12</v>
      </c>
      <c r="H28" s="365">
        <v>17</v>
      </c>
      <c r="I28" s="365">
        <f t="shared" si="0"/>
        <v>29</v>
      </c>
      <c r="J28" s="726"/>
      <c r="K28" s="366">
        <f t="shared" si="1"/>
        <v>0</v>
      </c>
      <c r="L28" s="398">
        <f>ROUND(Tabela24[[#This Row],[SUB-TOTAL (R$)]]/12,2)</f>
        <v>0</v>
      </c>
      <c r="N28" s="460"/>
      <c r="ALM28" s="356"/>
      <c r="ALN28" s="356"/>
    </row>
    <row r="29" spans="1:1002" ht="127.5" customHeight="1">
      <c r="A29" s="385">
        <v>26</v>
      </c>
      <c r="B29" s="385">
        <v>630174</v>
      </c>
      <c r="C29" s="395" t="s">
        <v>580</v>
      </c>
      <c r="D29" s="385"/>
      <c r="E29" s="384" t="s">
        <v>421</v>
      </c>
      <c r="F29" s="384" t="s">
        <v>499</v>
      </c>
      <c r="G29" s="396">
        <v>2</v>
      </c>
      <c r="H29" s="396">
        <v>0</v>
      </c>
      <c r="I29" s="396">
        <f t="shared" si="0"/>
        <v>2</v>
      </c>
      <c r="J29" s="725"/>
      <c r="K29" s="397">
        <f t="shared" si="1"/>
        <v>0</v>
      </c>
      <c r="L29" s="398">
        <f>ROUND(Tabela24[[#This Row],[SUB-TOTAL (R$)]]/12,2)</f>
        <v>0</v>
      </c>
      <c r="ALM29" s="356"/>
      <c r="ALN29" s="356"/>
    </row>
    <row r="30" spans="1:1002" ht="127.5" customHeight="1">
      <c r="A30" s="385">
        <v>27</v>
      </c>
      <c r="B30" s="385">
        <v>632002</v>
      </c>
      <c r="C30" s="395" t="s">
        <v>581</v>
      </c>
      <c r="D30" s="385"/>
      <c r="E30" s="385" t="s">
        <v>421</v>
      </c>
      <c r="F30" s="385" t="s">
        <v>498</v>
      </c>
      <c r="G30" s="396">
        <f>30*G24</f>
        <v>150</v>
      </c>
      <c r="H30" s="396">
        <f>ROUND(((0*12)+(0*12*8%)),0)</f>
        <v>0</v>
      </c>
      <c r="I30" s="396">
        <f t="shared" si="0"/>
        <v>150</v>
      </c>
      <c r="J30" s="725"/>
      <c r="K30" s="397">
        <f t="shared" si="1"/>
        <v>0</v>
      </c>
      <c r="L30" s="398">
        <f>ROUND(Tabela24[[#This Row],[SUB-TOTAL (R$)]],2)</f>
        <v>0</v>
      </c>
      <c r="ALM30" s="356"/>
      <c r="ALN30" s="356"/>
    </row>
    <row r="31" spans="1:1002" ht="127.5" customHeight="1">
      <c r="A31" s="385">
        <v>28</v>
      </c>
      <c r="B31" s="385">
        <v>398561</v>
      </c>
      <c r="C31" s="395" t="s">
        <v>582</v>
      </c>
      <c r="D31" s="385"/>
      <c r="E31" s="385" t="s">
        <v>421</v>
      </c>
      <c r="F31" s="385" t="s">
        <v>498</v>
      </c>
      <c r="G31" s="396">
        <f>30*G25</f>
        <v>150</v>
      </c>
      <c r="H31" s="396">
        <f>ROUND(((0*12)+(0*12*8%)),0)</f>
        <v>0</v>
      </c>
      <c r="I31" s="396">
        <f t="shared" si="0"/>
        <v>150</v>
      </c>
      <c r="J31" s="725"/>
      <c r="K31" s="397">
        <f t="shared" si="1"/>
        <v>0</v>
      </c>
      <c r="L31" s="398">
        <f>ROUND(Tabela24[[#This Row],[SUB-TOTAL (R$)]],2)</f>
        <v>0</v>
      </c>
      <c r="ALM31" s="356"/>
      <c r="ALN31" s="356"/>
    </row>
    <row r="32" spans="1:1002" ht="127.5" customHeight="1">
      <c r="A32" s="385">
        <v>29</v>
      </c>
      <c r="B32" s="385">
        <v>361042</v>
      </c>
      <c r="C32" s="395" t="s">
        <v>583</v>
      </c>
      <c r="D32" s="385"/>
      <c r="E32" s="385" t="s">
        <v>421</v>
      </c>
      <c r="F32" s="385" t="s">
        <v>499</v>
      </c>
      <c r="G32" s="396">
        <v>1</v>
      </c>
      <c r="H32" s="396">
        <f>ROUND(((0*12)+(0*12*8%)),0)</f>
        <v>0</v>
      </c>
      <c r="I32" s="396">
        <f t="shared" si="0"/>
        <v>1</v>
      </c>
      <c r="J32" s="725"/>
      <c r="K32" s="397">
        <f t="shared" si="1"/>
        <v>0</v>
      </c>
      <c r="L32" s="398">
        <f>ROUND(Tabela24[[#This Row],[SUB-TOTAL (R$)]]/12,2)</f>
        <v>0</v>
      </c>
      <c r="ALM32" s="356"/>
      <c r="ALN32" s="356"/>
    </row>
    <row r="33" spans="1:1002" ht="127.5" customHeight="1">
      <c r="A33" s="385">
        <v>30</v>
      </c>
      <c r="B33" s="385">
        <v>601213</v>
      </c>
      <c r="C33" s="379" t="s">
        <v>507</v>
      </c>
      <c r="D33" s="385" t="s">
        <v>496</v>
      </c>
      <c r="E33" s="385" t="s">
        <v>508</v>
      </c>
      <c r="F33" s="385" t="s">
        <v>499</v>
      </c>
      <c r="G33" s="396">
        <v>12</v>
      </c>
      <c r="H33" s="396">
        <v>12</v>
      </c>
      <c r="I33" s="396">
        <f t="shared" si="0"/>
        <v>24</v>
      </c>
      <c r="J33" s="725"/>
      <c r="K33" s="397">
        <f t="shared" si="1"/>
        <v>0</v>
      </c>
      <c r="L33" s="398">
        <f>ROUND(Tabela24[[#This Row],[SUB-TOTAL (R$)]]/12,2)</f>
        <v>0</v>
      </c>
      <c r="ALM33" s="356"/>
      <c r="ALN33" s="356"/>
    </row>
    <row r="34" spans="1:1002" ht="127.5" customHeight="1">
      <c r="A34" s="385">
        <v>31</v>
      </c>
      <c r="B34" s="385">
        <v>378609</v>
      </c>
      <c r="C34" s="379" t="s">
        <v>509</v>
      </c>
      <c r="D34" s="385" t="s">
        <v>496</v>
      </c>
      <c r="E34" s="385" t="s">
        <v>497</v>
      </c>
      <c r="F34" s="385" t="s">
        <v>499</v>
      </c>
      <c r="G34" s="396">
        <v>20</v>
      </c>
      <c r="H34" s="396">
        <v>0</v>
      </c>
      <c r="I34" s="396">
        <f t="shared" si="0"/>
        <v>20</v>
      </c>
      <c r="J34" s="725"/>
      <c r="K34" s="397">
        <f t="shared" si="1"/>
        <v>0</v>
      </c>
      <c r="L34" s="398">
        <f>ROUND(Tabela24[[#This Row],[SUB-TOTAL (R$)]]/12,2)</f>
        <v>0</v>
      </c>
      <c r="ALM34" s="356"/>
      <c r="ALN34" s="356"/>
    </row>
    <row r="35" spans="1:1002" ht="127.5" customHeight="1">
      <c r="A35" s="385">
        <v>32</v>
      </c>
      <c r="B35" s="385">
        <v>243839</v>
      </c>
      <c r="C35" s="395" t="s">
        <v>584</v>
      </c>
      <c r="D35" s="385"/>
      <c r="E35" s="385" t="s">
        <v>421</v>
      </c>
      <c r="F35" s="385" t="s">
        <v>499</v>
      </c>
      <c r="G35" s="396">
        <v>200</v>
      </c>
      <c r="H35" s="396">
        <f>ROUND(((0*12)+(0*12*8%)),0)</f>
        <v>0</v>
      </c>
      <c r="I35" s="396">
        <f t="shared" si="0"/>
        <v>200</v>
      </c>
      <c r="J35" s="725"/>
      <c r="K35" s="397">
        <f t="shared" si="1"/>
        <v>0</v>
      </c>
      <c r="L35" s="398">
        <f>ROUND(Tabela24[[#This Row],[SUB-TOTAL (R$)]]/12,2)</f>
        <v>0</v>
      </c>
      <c r="ALM35" s="356"/>
      <c r="ALN35" s="356"/>
    </row>
    <row r="36" spans="1:1002" ht="127.5" customHeight="1">
      <c r="A36" s="385">
        <v>33</v>
      </c>
      <c r="B36" s="385">
        <v>234665</v>
      </c>
      <c r="C36" s="395" t="s">
        <v>585</v>
      </c>
      <c r="D36" s="385"/>
      <c r="E36" s="384" t="s">
        <v>421</v>
      </c>
      <c r="F36" s="384" t="s">
        <v>499</v>
      </c>
      <c r="G36" s="396">
        <v>120</v>
      </c>
      <c r="H36" s="396">
        <v>24</v>
      </c>
      <c r="I36" s="396">
        <f t="shared" si="0"/>
        <v>144</v>
      </c>
      <c r="J36" s="725"/>
      <c r="K36" s="397">
        <f t="shared" si="1"/>
        <v>0</v>
      </c>
      <c r="L36" s="398">
        <f>ROUND(Tabela24[[#This Row],[SUB-TOTAL (R$)]]/12,2)</f>
        <v>0</v>
      </c>
      <c r="ALM36" s="356"/>
      <c r="ALN36" s="356"/>
    </row>
    <row r="37" spans="1:1002" ht="127.5" customHeight="1">
      <c r="A37" s="385">
        <v>34</v>
      </c>
      <c r="B37" s="385">
        <v>338781</v>
      </c>
      <c r="C37" s="395" t="s">
        <v>586</v>
      </c>
      <c r="D37" s="385"/>
      <c r="E37" s="384" t="s">
        <v>421</v>
      </c>
      <c r="F37" s="384" t="s">
        <v>499</v>
      </c>
      <c r="G37" s="396">
        <v>40</v>
      </c>
      <c r="H37" s="396">
        <v>8</v>
      </c>
      <c r="I37" s="396">
        <f t="shared" si="0"/>
        <v>48</v>
      </c>
      <c r="J37" s="725"/>
      <c r="K37" s="397">
        <f t="shared" si="1"/>
        <v>0</v>
      </c>
      <c r="L37" s="398">
        <f>ROUND(Tabela24[[#This Row],[SUB-TOTAL (R$)]]/12,2)</f>
        <v>0</v>
      </c>
      <c r="ALM37" s="356"/>
      <c r="ALN37" s="356"/>
    </row>
    <row r="38" spans="1:1002" ht="127.5" customHeight="1">
      <c r="A38" s="385">
        <v>35</v>
      </c>
      <c r="B38" s="385">
        <v>417310</v>
      </c>
      <c r="C38" s="395" t="s">
        <v>587</v>
      </c>
      <c r="D38" s="385"/>
      <c r="E38" s="384" t="s">
        <v>421</v>
      </c>
      <c r="F38" s="384" t="s">
        <v>499</v>
      </c>
      <c r="G38" s="396">
        <v>40</v>
      </c>
      <c r="H38" s="396">
        <v>8</v>
      </c>
      <c r="I38" s="396">
        <f t="shared" si="0"/>
        <v>48</v>
      </c>
      <c r="J38" s="725"/>
      <c r="K38" s="397">
        <f t="shared" si="1"/>
        <v>0</v>
      </c>
      <c r="L38" s="398">
        <f>ROUND(Tabela24[[#This Row],[SUB-TOTAL (R$)]]/12,2)</f>
        <v>0</v>
      </c>
      <c r="ALM38" s="356"/>
      <c r="ALN38" s="356"/>
    </row>
    <row r="39" spans="1:1002" ht="24" customHeight="1">
      <c r="C39" s="394"/>
      <c r="D39" s="394"/>
      <c r="E39" s="394"/>
      <c r="F39" s="394"/>
      <c r="G39" s="394"/>
      <c r="H39" s="369"/>
      <c r="I39" s="437" t="s">
        <v>489</v>
      </c>
      <c r="J39" s="438"/>
      <c r="K39" s="439"/>
      <c r="L39" s="513">
        <f>SUM(Tabela24[VALOR MENSAL (R$)])</f>
        <v>0</v>
      </c>
      <c r="ALM39" s="356"/>
      <c r="ALN39" s="356"/>
    </row>
    <row r="40" spans="1:1002" ht="24" customHeight="1">
      <c r="C40" s="394"/>
      <c r="D40" s="394"/>
      <c r="E40" s="394"/>
      <c r="F40" s="394"/>
      <c r="G40" s="400"/>
      <c r="H40" s="410"/>
      <c r="I40" s="437" t="s">
        <v>544</v>
      </c>
      <c r="J40" s="438"/>
      <c r="K40" s="439"/>
      <c r="L40" s="513">
        <v>17</v>
      </c>
      <c r="M40" s="382"/>
      <c r="ALM40" s="356"/>
      <c r="ALN40" s="356"/>
    </row>
    <row r="41" spans="1:1002" ht="24" customHeight="1">
      <c r="C41" s="394"/>
      <c r="D41" s="440" t="s">
        <v>65</v>
      </c>
      <c r="E41" s="441" t="s">
        <v>5</v>
      </c>
      <c r="F41" s="442" t="s">
        <v>540</v>
      </c>
      <c r="G41" s="443"/>
      <c r="H41" s="444"/>
      <c r="I41" s="437" t="s">
        <v>520</v>
      </c>
      <c r="J41" s="438"/>
      <c r="K41" s="439"/>
      <c r="L41" s="513">
        <f>L39/L40</f>
        <v>0</v>
      </c>
      <c r="M41" s="382"/>
    </row>
    <row r="42" spans="1:1002">
      <c r="C42" s="394"/>
      <c r="D42" s="394"/>
      <c r="E42" s="394"/>
      <c r="F42" s="394"/>
      <c r="G42" s="400"/>
      <c r="H42" s="410"/>
      <c r="I42" s="411"/>
      <c r="J42" s="411"/>
      <c r="K42" s="411"/>
      <c r="L42" s="382"/>
      <c r="M42" s="382"/>
    </row>
    <row r="43" spans="1:1002">
      <c r="C43" s="394"/>
      <c r="D43" s="394"/>
      <c r="E43" s="394"/>
      <c r="F43" s="394"/>
      <c r="G43" s="400"/>
      <c r="H43" s="410"/>
      <c r="I43" s="411"/>
      <c r="J43" s="411"/>
      <c r="K43" s="411"/>
      <c r="L43" s="382"/>
      <c r="M43" s="382"/>
    </row>
    <row r="44" spans="1:1002">
      <c r="C44" s="394"/>
      <c r="D44" s="394"/>
      <c r="E44" s="394"/>
      <c r="F44" s="394"/>
      <c r="G44" s="400"/>
      <c r="H44" s="400"/>
      <c r="I44" s="400"/>
      <c r="J44" s="400"/>
      <c r="K44" s="400"/>
      <c r="L44" s="400"/>
      <c r="M44" s="382"/>
    </row>
    <row r="45" spans="1:1002">
      <c r="C45" s="394"/>
      <c r="D45" s="394"/>
      <c r="E45" s="394"/>
      <c r="F45" s="394"/>
      <c r="G45" s="394"/>
      <c r="H45" s="394"/>
      <c r="I45" s="394"/>
      <c r="J45" s="394"/>
      <c r="K45" s="394"/>
      <c r="L45" s="394"/>
    </row>
  </sheetData>
  <printOptions horizontalCentered="1"/>
  <pageMargins left="0.23622047244094491" right="0.23622047244094491" top="0.74803149606299213" bottom="0.74803149606299213" header="0.31496062992125984" footer="0.31496062992125984"/>
  <pageSetup paperSize="9" scale="75" orientation="landscape" r:id="rId1"/>
  <headerFooter>
    <oddHeader xml:space="preserve">&amp;L&amp;"Arial,Negrito"&amp;18
</oddHeader>
    <oddFooter>&amp;R&amp;P/&amp;N</oddFooter>
  </headerFooter>
  <drawing r:id="rId2"/>
  <tableParts count="1">
    <tablePart r:id="rId3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2"/>
  <sheetViews>
    <sheetView workbookViewId="0">
      <selection activeCell="A13" sqref="A13:A14"/>
    </sheetView>
  </sheetViews>
  <sheetFormatPr defaultRowHeight="15"/>
  <cols>
    <col min="1" max="1" width="9.140625" style="419"/>
    <col min="2" max="2" width="9.85546875" style="419" bestFit="1" customWidth="1"/>
    <col min="3" max="3" width="16.5703125" style="419" bestFit="1" customWidth="1"/>
    <col min="4" max="8" width="19.42578125" style="419" customWidth="1"/>
    <col min="9" max="9" width="13.7109375" style="419" bestFit="1" customWidth="1"/>
    <col min="10" max="10" width="9.7109375" style="419" bestFit="1" customWidth="1"/>
    <col min="11" max="11" width="6" style="419" bestFit="1" customWidth="1"/>
    <col min="12" max="12" width="27.140625" style="419" bestFit="1" customWidth="1"/>
    <col min="13" max="16384" width="9.140625" style="419"/>
  </cols>
  <sheetData>
    <row r="3" spans="1:12" s="421" customFormat="1" ht="60">
      <c r="B3" s="432" t="s">
        <v>526</v>
      </c>
      <c r="C3" s="433" t="s">
        <v>521</v>
      </c>
      <c r="D3" s="433" t="s">
        <v>522</v>
      </c>
      <c r="E3" s="433" t="s">
        <v>523</v>
      </c>
      <c r="F3" s="433" t="s">
        <v>539</v>
      </c>
      <c r="G3" s="433" t="s">
        <v>538</v>
      </c>
      <c r="H3" s="433" t="s">
        <v>525</v>
      </c>
      <c r="I3" s="432" t="s">
        <v>524</v>
      </c>
      <c r="J3" s="433" t="s">
        <v>537</v>
      </c>
      <c r="K3" s="433" t="s">
        <v>532</v>
      </c>
      <c r="L3" s="432" t="s">
        <v>531</v>
      </c>
    </row>
    <row r="4" spans="1:12">
      <c r="B4" s="657" t="s">
        <v>484</v>
      </c>
      <c r="C4" s="660">
        <v>44459.46</v>
      </c>
      <c r="D4" s="660">
        <v>14557.57</v>
      </c>
      <c r="E4" s="660">
        <f>C4-D4</f>
        <v>29901.89</v>
      </c>
      <c r="F4" s="663">
        <v>0</v>
      </c>
      <c r="G4" s="663">
        <v>1</v>
      </c>
      <c r="H4" s="660">
        <f>E4</f>
        <v>29901.89</v>
      </c>
      <c r="I4" s="666">
        <v>2000</v>
      </c>
      <c r="J4" s="666">
        <f>ROUND(H4/I4,0)</f>
        <v>15</v>
      </c>
      <c r="K4" s="422">
        <v>1</v>
      </c>
      <c r="L4" s="420" t="s">
        <v>528</v>
      </c>
    </row>
    <row r="5" spans="1:12">
      <c r="B5" s="658"/>
      <c r="C5" s="661"/>
      <c r="D5" s="661"/>
      <c r="E5" s="661"/>
      <c r="F5" s="664"/>
      <c r="G5" s="664"/>
      <c r="H5" s="661"/>
      <c r="I5" s="666"/>
      <c r="J5" s="666"/>
      <c r="K5" s="422">
        <v>5</v>
      </c>
      <c r="L5" s="420" t="s">
        <v>529</v>
      </c>
    </row>
    <row r="6" spans="1:12">
      <c r="B6" s="659"/>
      <c r="C6" s="662"/>
      <c r="D6" s="662"/>
      <c r="E6" s="662"/>
      <c r="F6" s="665"/>
      <c r="G6" s="665"/>
      <c r="H6" s="662"/>
      <c r="I6" s="666"/>
      <c r="J6" s="666"/>
      <c r="K6" s="422">
        <v>9</v>
      </c>
      <c r="L6" s="420" t="s">
        <v>530</v>
      </c>
    </row>
    <row r="7" spans="1:12">
      <c r="B7" s="656" t="s">
        <v>485</v>
      </c>
      <c r="C7" s="660">
        <v>27290.66</v>
      </c>
      <c r="D7" s="660">
        <v>4414.3900000000003</v>
      </c>
      <c r="E7" s="660">
        <f>C7-D7</f>
        <v>22876.27</v>
      </c>
      <c r="F7" s="663">
        <v>0.8</v>
      </c>
      <c r="G7" s="663">
        <v>0.2</v>
      </c>
      <c r="H7" s="660">
        <f>E7*G7</f>
        <v>4575.25</v>
      </c>
      <c r="I7" s="666">
        <v>2000</v>
      </c>
      <c r="J7" s="666">
        <f>ROUND(H7/I7,0)</f>
        <v>2</v>
      </c>
      <c r="K7" s="422">
        <v>1</v>
      </c>
      <c r="L7" s="420" t="s">
        <v>529</v>
      </c>
    </row>
    <row r="8" spans="1:12">
      <c r="B8" s="656"/>
      <c r="C8" s="662"/>
      <c r="D8" s="662"/>
      <c r="E8" s="662"/>
      <c r="F8" s="665"/>
      <c r="G8" s="665"/>
      <c r="H8" s="662"/>
      <c r="I8" s="666"/>
      <c r="J8" s="666"/>
      <c r="K8" s="422">
        <v>1</v>
      </c>
      <c r="L8" s="420" t="s">
        <v>530</v>
      </c>
    </row>
    <row r="9" spans="1:12">
      <c r="A9" s="419" t="s">
        <v>534</v>
      </c>
      <c r="B9" s="426"/>
      <c r="H9" s="428">
        <f>SUM(H4:H8)</f>
        <v>34477.14</v>
      </c>
      <c r="I9" s="434" t="s">
        <v>533</v>
      </c>
      <c r="J9" s="435">
        <f>SUM(J4:J8)</f>
        <v>17</v>
      </c>
      <c r="K9" s="435">
        <f>SUM(K4:K8)</f>
        <v>17</v>
      </c>
    </row>
    <row r="10" spans="1:12">
      <c r="B10" s="426"/>
      <c r="H10" s="428"/>
      <c r="I10" s="427"/>
      <c r="J10" s="424"/>
      <c r="K10" s="424"/>
    </row>
    <row r="11" spans="1:12">
      <c r="B11" s="654" t="s">
        <v>536</v>
      </c>
      <c r="C11" s="655"/>
      <c r="D11" s="655"/>
      <c r="E11" s="655"/>
      <c r="F11" s="655"/>
      <c r="G11" s="655"/>
      <c r="H11" s="431">
        <f>J9</f>
        <v>17</v>
      </c>
      <c r="I11" s="429"/>
      <c r="J11" s="430"/>
      <c r="K11" s="425">
        <v>1</v>
      </c>
      <c r="L11" s="420" t="s">
        <v>527</v>
      </c>
    </row>
    <row r="12" spans="1:12">
      <c r="H12" s="423"/>
      <c r="J12" s="436" t="s">
        <v>535</v>
      </c>
      <c r="K12" s="435">
        <f>K9+K11</f>
        <v>18</v>
      </c>
    </row>
  </sheetData>
  <mergeCells count="19">
    <mergeCell ref="J7:J8"/>
    <mergeCell ref="H4:H6"/>
    <mergeCell ref="I4:I6"/>
    <mergeCell ref="J4:J6"/>
    <mergeCell ref="H7:H8"/>
    <mergeCell ref="I7:I8"/>
    <mergeCell ref="B11:G11"/>
    <mergeCell ref="B7:B8"/>
    <mergeCell ref="B4:B6"/>
    <mergeCell ref="C4:C6"/>
    <mergeCell ref="D4:D6"/>
    <mergeCell ref="E4:E6"/>
    <mergeCell ref="C7:C8"/>
    <mergeCell ref="D7:D8"/>
    <mergeCell ref="E7:E8"/>
    <mergeCell ref="G4:G6"/>
    <mergeCell ref="G7:G8"/>
    <mergeCell ref="F4:F6"/>
    <mergeCell ref="F7:F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2:J137"/>
  <sheetViews>
    <sheetView view="pageBreakPreview" topLeftCell="A64" zoomScaleNormal="100" zoomScaleSheetLayoutView="100" workbookViewId="0">
      <selection activeCell="C4" sqref="C4"/>
    </sheetView>
  </sheetViews>
  <sheetFormatPr defaultRowHeight="15"/>
  <cols>
    <col min="1" max="1" width="15.140625" style="138" customWidth="1"/>
    <col min="2" max="2" width="19.5703125" style="138" customWidth="1"/>
    <col min="3" max="3" width="36.42578125" style="138" customWidth="1"/>
    <col min="4" max="4" width="11.28515625" style="138" customWidth="1"/>
    <col min="5" max="5" width="17.42578125" style="138" customWidth="1"/>
    <col min="6" max="6" width="17.28515625" style="138" customWidth="1"/>
    <col min="7" max="7" width="14.140625" style="138" customWidth="1"/>
    <col min="8" max="16384" width="9.140625" style="138"/>
  </cols>
  <sheetData>
    <row r="2" spans="1:7" ht="45.75" customHeight="1">
      <c r="A2" s="134" t="s">
        <v>197</v>
      </c>
      <c r="B2" s="134"/>
      <c r="C2" s="134" t="s">
        <v>198</v>
      </c>
      <c r="D2" s="134" t="s">
        <v>199</v>
      </c>
      <c r="E2" s="135" t="s">
        <v>200</v>
      </c>
      <c r="F2" s="136" t="s">
        <v>201</v>
      </c>
      <c r="G2" s="137" t="s">
        <v>202</v>
      </c>
    </row>
    <row r="3" spans="1:7" ht="17.25" customHeight="1">
      <c r="A3" s="707" t="s">
        <v>169</v>
      </c>
      <c r="B3" s="699" t="s">
        <v>203</v>
      </c>
      <c r="C3" s="139" t="s">
        <v>204</v>
      </c>
      <c r="D3" s="140">
        <v>1</v>
      </c>
      <c r="E3" s="140">
        <v>3</v>
      </c>
      <c r="F3" s="141" t="s">
        <v>205</v>
      </c>
      <c r="G3" s="668">
        <v>8</v>
      </c>
    </row>
    <row r="4" spans="1:7" ht="30">
      <c r="A4" s="708"/>
      <c r="B4" s="699"/>
      <c r="C4" s="142" t="s">
        <v>206</v>
      </c>
      <c r="D4" s="140">
        <v>2</v>
      </c>
      <c r="E4" s="140">
        <v>1</v>
      </c>
      <c r="F4" s="141" t="s">
        <v>205</v>
      </c>
      <c r="G4" s="669"/>
    </row>
    <row r="5" spans="1:7">
      <c r="A5" s="708"/>
      <c r="B5" s="699"/>
      <c r="C5" s="143" t="s">
        <v>207</v>
      </c>
      <c r="D5" s="140">
        <v>3</v>
      </c>
      <c r="E5" s="140">
        <v>2</v>
      </c>
      <c r="F5" s="141" t="s">
        <v>205</v>
      </c>
      <c r="G5" s="669"/>
    </row>
    <row r="6" spans="1:7" ht="30" customHeight="1">
      <c r="A6" s="708"/>
      <c r="B6" s="706" t="s">
        <v>208</v>
      </c>
      <c r="C6" s="143" t="s">
        <v>204</v>
      </c>
      <c r="D6" s="140">
        <v>13</v>
      </c>
      <c r="E6" s="140">
        <v>1</v>
      </c>
      <c r="F6" s="141" t="s">
        <v>205</v>
      </c>
      <c r="G6" s="669"/>
    </row>
    <row r="7" spans="1:7">
      <c r="A7" s="709"/>
      <c r="B7" s="706"/>
      <c r="C7" s="143" t="s">
        <v>209</v>
      </c>
      <c r="D7" s="140">
        <v>14</v>
      </c>
      <c r="E7" s="140">
        <v>1</v>
      </c>
      <c r="F7" s="141" t="s">
        <v>205</v>
      </c>
      <c r="G7" s="670"/>
    </row>
    <row r="8" spans="1:7">
      <c r="A8" s="667" t="s">
        <v>38</v>
      </c>
      <c r="B8" s="667"/>
      <c r="C8" s="667"/>
      <c r="D8" s="144">
        <f>SUM(D3:D7)</f>
        <v>33</v>
      </c>
      <c r="E8" s="144">
        <f>SUM(E3:E7)</f>
        <v>8</v>
      </c>
      <c r="F8" s="141"/>
      <c r="G8" s="144">
        <f>G3</f>
        <v>8</v>
      </c>
    </row>
    <row r="9" spans="1:7" ht="27" customHeight="1">
      <c r="A9" s="703" t="s">
        <v>210</v>
      </c>
      <c r="B9" s="706" t="s">
        <v>208</v>
      </c>
      <c r="C9" s="142" t="s">
        <v>211</v>
      </c>
      <c r="D9" s="140">
        <v>15</v>
      </c>
      <c r="E9" s="140">
        <v>1</v>
      </c>
      <c r="F9" s="141" t="s">
        <v>205</v>
      </c>
      <c r="G9" s="693">
        <v>11</v>
      </c>
    </row>
    <row r="10" spans="1:7" ht="27" customHeight="1">
      <c r="A10" s="704"/>
      <c r="B10" s="706"/>
      <c r="C10" s="142" t="s">
        <v>212</v>
      </c>
      <c r="D10" s="140">
        <v>15</v>
      </c>
      <c r="E10" s="140">
        <v>4</v>
      </c>
      <c r="F10" s="141" t="s">
        <v>205</v>
      </c>
      <c r="G10" s="693"/>
    </row>
    <row r="11" spans="1:7" ht="59.25" customHeight="1">
      <c r="A11" s="705"/>
      <c r="B11" s="145" t="s">
        <v>203</v>
      </c>
      <c r="C11" s="139" t="s">
        <v>213</v>
      </c>
      <c r="D11" s="141">
        <v>4</v>
      </c>
      <c r="E11" s="141">
        <v>6</v>
      </c>
      <c r="F11" s="141" t="s">
        <v>205</v>
      </c>
      <c r="G11" s="693"/>
    </row>
    <row r="12" spans="1:7" ht="22.5" customHeight="1">
      <c r="A12" s="667" t="s">
        <v>38</v>
      </c>
      <c r="B12" s="667"/>
      <c r="C12" s="667"/>
      <c r="D12" s="135">
        <f>SUM(D9:D11)</f>
        <v>34</v>
      </c>
      <c r="E12" s="135">
        <f>SUM(E9:E11)</f>
        <v>11</v>
      </c>
      <c r="F12" s="141"/>
      <c r="G12" s="146">
        <f>G9</f>
        <v>11</v>
      </c>
    </row>
    <row r="13" spans="1:7" ht="60" customHeight="1">
      <c r="A13" s="683" t="s">
        <v>214</v>
      </c>
      <c r="B13" s="674" t="s">
        <v>203</v>
      </c>
      <c r="C13" s="139" t="s">
        <v>215</v>
      </c>
      <c r="D13" s="141">
        <v>1</v>
      </c>
      <c r="E13" s="141">
        <v>1</v>
      </c>
      <c r="F13" s="147" t="s">
        <v>205</v>
      </c>
      <c r="G13" s="693">
        <v>11</v>
      </c>
    </row>
    <row r="14" spans="1:7" ht="30">
      <c r="A14" s="694"/>
      <c r="B14" s="675"/>
      <c r="C14" s="142" t="s">
        <v>216</v>
      </c>
      <c r="D14" s="140">
        <v>1</v>
      </c>
      <c r="E14" s="140">
        <v>2</v>
      </c>
      <c r="F14" s="147" t="s">
        <v>205</v>
      </c>
      <c r="G14" s="693"/>
    </row>
    <row r="15" spans="1:7">
      <c r="A15" s="694"/>
      <c r="B15" s="675"/>
      <c r="C15" s="143" t="s">
        <v>217</v>
      </c>
      <c r="D15" s="140">
        <v>1</v>
      </c>
      <c r="E15" s="140">
        <v>2</v>
      </c>
      <c r="F15" s="147" t="s">
        <v>205</v>
      </c>
      <c r="G15" s="693"/>
    </row>
    <row r="16" spans="1:7">
      <c r="A16" s="694"/>
      <c r="B16" s="675"/>
      <c r="C16" s="143" t="s">
        <v>207</v>
      </c>
      <c r="D16" s="140">
        <v>3</v>
      </c>
      <c r="E16" s="140">
        <v>2</v>
      </c>
      <c r="F16" s="147" t="s">
        <v>205</v>
      </c>
      <c r="G16" s="693"/>
    </row>
    <row r="17" spans="1:7">
      <c r="A17" s="694"/>
      <c r="B17" s="676"/>
      <c r="C17" s="143" t="s">
        <v>213</v>
      </c>
      <c r="D17" s="140">
        <v>1</v>
      </c>
      <c r="E17" s="140">
        <v>2</v>
      </c>
      <c r="F17" s="147" t="s">
        <v>205</v>
      </c>
      <c r="G17" s="693"/>
    </row>
    <row r="18" spans="1:7" ht="30">
      <c r="A18" s="684"/>
      <c r="B18" s="148" t="s">
        <v>208</v>
      </c>
      <c r="C18" s="142" t="s">
        <v>218</v>
      </c>
      <c r="D18" s="140">
        <v>13</v>
      </c>
      <c r="E18" s="140">
        <v>2</v>
      </c>
      <c r="F18" s="147" t="s">
        <v>205</v>
      </c>
      <c r="G18" s="693"/>
    </row>
    <row r="19" spans="1:7">
      <c r="A19" s="695" t="s">
        <v>38</v>
      </c>
      <c r="B19" s="695"/>
      <c r="C19" s="695"/>
      <c r="D19" s="149">
        <f>SUM(D13:D18)</f>
        <v>20</v>
      </c>
      <c r="E19" s="149">
        <f>SUM(E13:E18)</f>
        <v>11</v>
      </c>
      <c r="F19" s="150"/>
      <c r="G19" s="135">
        <f>G13</f>
        <v>11</v>
      </c>
    </row>
    <row r="20" spans="1:7" ht="60" customHeight="1">
      <c r="A20" s="696" t="s">
        <v>219</v>
      </c>
      <c r="B20" s="699" t="s">
        <v>203</v>
      </c>
      <c r="C20" s="151" t="s">
        <v>220</v>
      </c>
      <c r="D20" s="141">
        <v>5</v>
      </c>
      <c r="E20" s="141">
        <v>3</v>
      </c>
      <c r="F20" s="141" t="s">
        <v>205</v>
      </c>
      <c r="G20" s="693">
        <v>5</v>
      </c>
    </row>
    <row r="21" spans="1:7" ht="30">
      <c r="A21" s="697"/>
      <c r="B21" s="699"/>
      <c r="C21" s="152" t="s">
        <v>221</v>
      </c>
      <c r="D21" s="140">
        <v>10</v>
      </c>
      <c r="E21" s="140">
        <v>1</v>
      </c>
      <c r="F21" s="141" t="s">
        <v>205</v>
      </c>
      <c r="G21" s="693"/>
    </row>
    <row r="22" spans="1:7" ht="30">
      <c r="A22" s="698"/>
      <c r="B22" s="153" t="s">
        <v>208</v>
      </c>
      <c r="C22" s="143" t="s">
        <v>222</v>
      </c>
      <c r="D22" s="140">
        <v>16</v>
      </c>
      <c r="E22" s="140">
        <v>1</v>
      </c>
      <c r="F22" s="141" t="s">
        <v>205</v>
      </c>
      <c r="G22" s="693"/>
    </row>
    <row r="23" spans="1:7">
      <c r="A23" s="695" t="s">
        <v>38</v>
      </c>
      <c r="B23" s="695"/>
      <c r="C23" s="695"/>
      <c r="D23" s="144">
        <f>SUM(D20:D22)</f>
        <v>31</v>
      </c>
      <c r="E23" s="144">
        <f>SUM(E20:E22)</f>
        <v>5</v>
      </c>
      <c r="F23" s="141"/>
      <c r="G23" s="135">
        <f>G20</f>
        <v>5</v>
      </c>
    </row>
    <row r="24" spans="1:7" ht="60" customHeight="1">
      <c r="A24" s="700" t="s">
        <v>223</v>
      </c>
      <c r="B24" s="674" t="s">
        <v>203</v>
      </c>
      <c r="C24" s="139" t="s">
        <v>215</v>
      </c>
      <c r="D24" s="141">
        <v>6</v>
      </c>
      <c r="E24" s="141">
        <v>3</v>
      </c>
      <c r="F24" s="141" t="s">
        <v>205</v>
      </c>
      <c r="G24" s="693">
        <v>5</v>
      </c>
    </row>
    <row r="25" spans="1:7" ht="30">
      <c r="A25" s="701"/>
      <c r="B25" s="675"/>
      <c r="C25" s="139" t="s">
        <v>224</v>
      </c>
      <c r="D25" s="141">
        <v>6</v>
      </c>
      <c r="E25" s="141">
        <v>1</v>
      </c>
      <c r="F25" s="141" t="s">
        <v>205</v>
      </c>
      <c r="G25" s="693"/>
    </row>
    <row r="26" spans="1:7" ht="30">
      <c r="A26" s="702"/>
      <c r="B26" s="676"/>
      <c r="C26" s="139" t="s">
        <v>225</v>
      </c>
      <c r="D26" s="141">
        <v>6</v>
      </c>
      <c r="E26" s="141">
        <v>1</v>
      </c>
      <c r="F26" s="141" t="s">
        <v>205</v>
      </c>
      <c r="G26" s="693"/>
    </row>
    <row r="27" spans="1:7">
      <c r="A27" s="667" t="s">
        <v>38</v>
      </c>
      <c r="B27" s="667"/>
      <c r="C27" s="667"/>
      <c r="D27" s="144">
        <f>SUM(D24:D26)</f>
        <v>18</v>
      </c>
      <c r="E27" s="144">
        <f>SUM(E24:E26)</f>
        <v>5</v>
      </c>
      <c r="F27" s="141"/>
      <c r="G27" s="149">
        <f>G24</f>
        <v>5</v>
      </c>
    </row>
    <row r="28" spans="1:7" ht="60" customHeight="1">
      <c r="A28" s="691" t="s">
        <v>226</v>
      </c>
      <c r="B28" s="674" t="s">
        <v>203</v>
      </c>
      <c r="C28" s="154" t="s">
        <v>227</v>
      </c>
      <c r="D28" s="141">
        <v>7</v>
      </c>
      <c r="E28" s="141">
        <v>12</v>
      </c>
      <c r="F28" s="141" t="s">
        <v>228</v>
      </c>
      <c r="G28" s="693">
        <v>18</v>
      </c>
    </row>
    <row r="29" spans="1:7" ht="30">
      <c r="A29" s="692"/>
      <c r="B29" s="676"/>
      <c r="C29" s="142" t="s">
        <v>229</v>
      </c>
      <c r="D29" s="141">
        <v>8</v>
      </c>
      <c r="E29" s="141">
        <v>4</v>
      </c>
      <c r="F29" s="141" t="s">
        <v>228</v>
      </c>
      <c r="G29" s="693"/>
    </row>
    <row r="30" spans="1:7" ht="30" customHeight="1">
      <c r="A30" s="692"/>
      <c r="B30" s="155" t="s">
        <v>208</v>
      </c>
      <c r="C30" s="143" t="s">
        <v>227</v>
      </c>
      <c r="D30" s="141">
        <v>17</v>
      </c>
      <c r="E30" s="141">
        <v>2</v>
      </c>
      <c r="F30" s="141" t="s">
        <v>228</v>
      </c>
      <c r="G30" s="693"/>
    </row>
    <row r="31" spans="1:7">
      <c r="A31" s="667" t="s">
        <v>38</v>
      </c>
      <c r="B31" s="667"/>
      <c r="C31" s="667"/>
      <c r="D31" s="144">
        <f>SUM(D28:D30)</f>
        <v>32</v>
      </c>
      <c r="E31" s="144">
        <f>SUM(E28:E30)</f>
        <v>18</v>
      </c>
      <c r="F31" s="141"/>
      <c r="G31" s="135">
        <f>G28</f>
        <v>18</v>
      </c>
    </row>
    <row r="32" spans="1:7" ht="60" customHeight="1">
      <c r="A32" s="680" t="s">
        <v>230</v>
      </c>
      <c r="B32" s="674" t="s">
        <v>203</v>
      </c>
      <c r="C32" s="156" t="s">
        <v>231</v>
      </c>
      <c r="D32" s="141">
        <v>9</v>
      </c>
      <c r="E32" s="141">
        <v>1</v>
      </c>
      <c r="F32" s="141" t="s">
        <v>205</v>
      </c>
      <c r="G32" s="141">
        <v>0</v>
      </c>
    </row>
    <row r="33" spans="1:7" ht="30">
      <c r="A33" s="681"/>
      <c r="B33" s="675"/>
      <c r="C33" s="156" t="s">
        <v>232</v>
      </c>
      <c r="D33" s="141">
        <v>9</v>
      </c>
      <c r="E33" s="141">
        <v>4</v>
      </c>
      <c r="F33" s="141" t="s">
        <v>228</v>
      </c>
      <c r="G33" s="141">
        <f>E33</f>
        <v>4</v>
      </c>
    </row>
    <row r="34" spans="1:7">
      <c r="A34" s="681"/>
      <c r="B34" s="675"/>
      <c r="C34" s="156" t="s">
        <v>233</v>
      </c>
      <c r="D34" s="141">
        <v>9</v>
      </c>
      <c r="E34" s="141">
        <v>1</v>
      </c>
      <c r="F34" s="141" t="s">
        <v>205</v>
      </c>
      <c r="G34" s="141">
        <v>0</v>
      </c>
    </row>
    <row r="35" spans="1:7" ht="30">
      <c r="A35" s="681"/>
      <c r="B35" s="675"/>
      <c r="C35" s="156" t="s">
        <v>234</v>
      </c>
      <c r="D35" s="141">
        <v>9</v>
      </c>
      <c r="E35" s="141">
        <v>2</v>
      </c>
      <c r="F35" s="141" t="s">
        <v>228</v>
      </c>
      <c r="G35" s="141">
        <f>E35</f>
        <v>2</v>
      </c>
    </row>
    <row r="36" spans="1:7" ht="45">
      <c r="A36" s="681"/>
      <c r="B36" s="675"/>
      <c r="C36" s="156" t="s">
        <v>235</v>
      </c>
      <c r="D36" s="141">
        <v>9</v>
      </c>
      <c r="E36" s="141">
        <v>1</v>
      </c>
      <c r="F36" s="141" t="s">
        <v>228</v>
      </c>
      <c r="G36" s="141">
        <f>E36</f>
        <v>1</v>
      </c>
    </row>
    <row r="37" spans="1:7" ht="45">
      <c r="A37" s="681"/>
      <c r="B37" s="675"/>
      <c r="C37" s="156" t="s">
        <v>236</v>
      </c>
      <c r="D37" s="141">
        <v>9</v>
      </c>
      <c r="E37" s="141">
        <v>1</v>
      </c>
      <c r="F37" s="141" t="s">
        <v>228</v>
      </c>
      <c r="G37" s="141">
        <f>E37</f>
        <v>1</v>
      </c>
    </row>
    <row r="38" spans="1:7">
      <c r="A38" s="681"/>
      <c r="B38" s="675"/>
      <c r="C38" s="156" t="s">
        <v>237</v>
      </c>
      <c r="D38" s="141">
        <v>9</v>
      </c>
      <c r="E38" s="141">
        <v>3</v>
      </c>
      <c r="F38" s="141" t="s">
        <v>228</v>
      </c>
      <c r="G38" s="141">
        <f>E38</f>
        <v>3</v>
      </c>
    </row>
    <row r="39" spans="1:7">
      <c r="A39" s="681"/>
      <c r="B39" s="675"/>
      <c r="C39" s="154" t="s">
        <v>238</v>
      </c>
      <c r="D39" s="141">
        <v>9</v>
      </c>
      <c r="E39" s="141">
        <v>2</v>
      </c>
      <c r="F39" s="141" t="s">
        <v>228</v>
      </c>
      <c r="G39" s="141">
        <f>E39</f>
        <v>2</v>
      </c>
    </row>
    <row r="40" spans="1:7">
      <c r="A40" s="681"/>
      <c r="B40" s="675"/>
      <c r="C40" s="156" t="s">
        <v>239</v>
      </c>
      <c r="D40" s="141">
        <v>9</v>
      </c>
      <c r="E40" s="141">
        <v>1</v>
      </c>
      <c r="F40" s="141" t="s">
        <v>205</v>
      </c>
      <c r="G40" s="141">
        <v>0</v>
      </c>
    </row>
    <row r="41" spans="1:7">
      <c r="A41" s="681"/>
      <c r="B41" s="675"/>
      <c r="C41" s="156" t="s">
        <v>240</v>
      </c>
      <c r="D41" s="141">
        <v>9</v>
      </c>
      <c r="E41" s="141">
        <v>1</v>
      </c>
      <c r="F41" s="141" t="s">
        <v>228</v>
      </c>
      <c r="G41" s="141">
        <f t="shared" ref="G41:G49" si="0">E41</f>
        <v>1</v>
      </c>
    </row>
    <row r="42" spans="1:7" ht="30">
      <c r="A42" s="681"/>
      <c r="B42" s="675"/>
      <c r="C42" s="156" t="s">
        <v>224</v>
      </c>
      <c r="D42" s="141">
        <v>9</v>
      </c>
      <c r="E42" s="141">
        <v>3</v>
      </c>
      <c r="F42" s="141" t="s">
        <v>228</v>
      </c>
      <c r="G42" s="141">
        <f t="shared" si="0"/>
        <v>3</v>
      </c>
    </row>
    <row r="43" spans="1:7" ht="30">
      <c r="A43" s="681"/>
      <c r="B43" s="675"/>
      <c r="C43" s="156" t="s">
        <v>241</v>
      </c>
      <c r="D43" s="141">
        <v>9</v>
      </c>
      <c r="E43" s="141">
        <v>2</v>
      </c>
      <c r="F43" s="141" t="s">
        <v>228</v>
      </c>
      <c r="G43" s="141">
        <f t="shared" si="0"/>
        <v>2</v>
      </c>
    </row>
    <row r="44" spans="1:7">
      <c r="A44" s="681"/>
      <c r="B44" s="675"/>
      <c r="C44" s="154" t="s">
        <v>242</v>
      </c>
      <c r="D44" s="141">
        <v>9</v>
      </c>
      <c r="E44" s="141">
        <v>1</v>
      </c>
      <c r="F44" s="141" t="s">
        <v>228</v>
      </c>
      <c r="G44" s="141">
        <f t="shared" si="0"/>
        <v>1</v>
      </c>
    </row>
    <row r="45" spans="1:7">
      <c r="A45" s="681"/>
      <c r="B45" s="675"/>
      <c r="C45" s="154" t="s">
        <v>243</v>
      </c>
      <c r="D45" s="141">
        <v>9</v>
      </c>
      <c r="E45" s="141">
        <v>4</v>
      </c>
      <c r="F45" s="141" t="s">
        <v>228</v>
      </c>
      <c r="G45" s="141">
        <f t="shared" si="0"/>
        <v>4</v>
      </c>
    </row>
    <row r="46" spans="1:7">
      <c r="A46" s="681"/>
      <c r="B46" s="675"/>
      <c r="C46" s="157" t="s">
        <v>244</v>
      </c>
      <c r="D46" s="141">
        <v>10</v>
      </c>
      <c r="E46" s="141">
        <v>2</v>
      </c>
      <c r="F46" s="141" t="s">
        <v>228</v>
      </c>
      <c r="G46" s="141">
        <f t="shared" si="0"/>
        <v>2</v>
      </c>
    </row>
    <row r="47" spans="1:7">
      <c r="A47" s="681"/>
      <c r="B47" s="675"/>
      <c r="C47" s="154" t="s">
        <v>245</v>
      </c>
      <c r="D47" s="141">
        <v>9</v>
      </c>
      <c r="E47" s="141">
        <v>1</v>
      </c>
      <c r="F47" s="141" t="s">
        <v>228</v>
      </c>
      <c r="G47" s="141">
        <f t="shared" si="0"/>
        <v>1</v>
      </c>
    </row>
    <row r="48" spans="1:7">
      <c r="A48" s="681"/>
      <c r="B48" s="675"/>
      <c r="C48" s="154" t="s">
        <v>207</v>
      </c>
      <c r="D48" s="141">
        <v>9</v>
      </c>
      <c r="E48" s="141">
        <v>1</v>
      </c>
      <c r="F48" s="141" t="s">
        <v>228</v>
      </c>
      <c r="G48" s="141">
        <f t="shared" si="0"/>
        <v>1</v>
      </c>
    </row>
    <row r="49" spans="1:7" ht="30">
      <c r="A49" s="681"/>
      <c r="B49" s="676"/>
      <c r="C49" s="156" t="s">
        <v>246</v>
      </c>
      <c r="D49" s="141">
        <v>9</v>
      </c>
      <c r="E49" s="141">
        <v>3</v>
      </c>
      <c r="F49" s="141" t="s">
        <v>228</v>
      </c>
      <c r="G49" s="141">
        <f t="shared" si="0"/>
        <v>3</v>
      </c>
    </row>
    <row r="50" spans="1:7" ht="30" customHeight="1">
      <c r="A50" s="681"/>
      <c r="B50" s="677" t="s">
        <v>208</v>
      </c>
      <c r="C50" s="154" t="s">
        <v>247</v>
      </c>
      <c r="D50" s="141">
        <v>18</v>
      </c>
      <c r="E50" s="141">
        <v>1</v>
      </c>
      <c r="F50" s="141" t="s">
        <v>205</v>
      </c>
      <c r="G50" s="141">
        <v>0</v>
      </c>
    </row>
    <row r="51" spans="1:7">
      <c r="A51" s="681"/>
      <c r="B51" s="678"/>
      <c r="C51" s="154" t="s">
        <v>248</v>
      </c>
      <c r="D51" s="141">
        <v>18</v>
      </c>
      <c r="E51" s="141">
        <v>1</v>
      </c>
      <c r="F51" s="141" t="s">
        <v>205</v>
      </c>
      <c r="G51" s="141">
        <v>0</v>
      </c>
    </row>
    <row r="52" spans="1:7">
      <c r="A52" s="681"/>
      <c r="B52" s="678"/>
      <c r="C52" s="154" t="s">
        <v>249</v>
      </c>
      <c r="D52" s="141">
        <v>18</v>
      </c>
      <c r="E52" s="141">
        <v>1</v>
      </c>
      <c r="F52" s="141" t="s">
        <v>205</v>
      </c>
      <c r="G52" s="141">
        <v>0</v>
      </c>
    </row>
    <row r="53" spans="1:7" ht="30">
      <c r="A53" s="681"/>
      <c r="B53" s="678"/>
      <c r="C53" s="156" t="s">
        <v>250</v>
      </c>
      <c r="D53" s="141">
        <v>18</v>
      </c>
      <c r="E53" s="141">
        <v>1</v>
      </c>
      <c r="F53" s="141" t="s">
        <v>205</v>
      </c>
      <c r="G53" s="141">
        <v>0</v>
      </c>
    </row>
    <row r="54" spans="1:7">
      <c r="A54" s="681"/>
      <c r="B54" s="678"/>
      <c r="C54" s="154" t="s">
        <v>251</v>
      </c>
      <c r="D54" s="141">
        <v>18</v>
      </c>
      <c r="E54" s="141">
        <v>1</v>
      </c>
      <c r="F54" s="141" t="s">
        <v>228</v>
      </c>
      <c r="G54" s="141">
        <f>E54</f>
        <v>1</v>
      </c>
    </row>
    <row r="55" spans="1:7" ht="30">
      <c r="A55" s="681"/>
      <c r="B55" s="678"/>
      <c r="C55" s="156" t="s">
        <v>252</v>
      </c>
      <c r="D55" s="141">
        <v>18</v>
      </c>
      <c r="E55" s="141">
        <v>1</v>
      </c>
      <c r="F55" s="141" t="s">
        <v>205</v>
      </c>
      <c r="G55" s="141">
        <v>0</v>
      </c>
    </row>
    <row r="56" spans="1:7" ht="30">
      <c r="A56" s="681"/>
      <c r="B56" s="678"/>
      <c r="C56" s="156" t="s">
        <v>250</v>
      </c>
      <c r="D56" s="141">
        <v>18</v>
      </c>
      <c r="E56" s="141">
        <v>1</v>
      </c>
      <c r="F56" s="141" t="s">
        <v>205</v>
      </c>
      <c r="G56" s="141">
        <v>0</v>
      </c>
    </row>
    <row r="57" spans="1:7" ht="30">
      <c r="A57" s="681"/>
      <c r="B57" s="678"/>
      <c r="C57" s="156" t="s">
        <v>253</v>
      </c>
      <c r="D57" s="141">
        <v>18</v>
      </c>
      <c r="E57" s="141">
        <v>1</v>
      </c>
      <c r="F57" s="141" t="s">
        <v>228</v>
      </c>
      <c r="G57" s="141">
        <f>E57</f>
        <v>1</v>
      </c>
    </row>
    <row r="58" spans="1:7" ht="30">
      <c r="A58" s="681"/>
      <c r="B58" s="678"/>
      <c r="C58" s="156" t="s">
        <v>254</v>
      </c>
      <c r="D58" s="141">
        <v>18</v>
      </c>
      <c r="E58" s="141">
        <v>2</v>
      </c>
      <c r="F58" s="141" t="s">
        <v>205</v>
      </c>
      <c r="G58" s="141">
        <v>0</v>
      </c>
    </row>
    <row r="59" spans="1:7" ht="30">
      <c r="A59" s="681"/>
      <c r="B59" s="678"/>
      <c r="C59" s="156" t="s">
        <v>255</v>
      </c>
      <c r="D59" s="141">
        <v>18</v>
      </c>
      <c r="E59" s="141">
        <v>1</v>
      </c>
      <c r="F59" s="141" t="s">
        <v>205</v>
      </c>
      <c r="G59" s="141">
        <v>0</v>
      </c>
    </row>
    <row r="60" spans="1:7">
      <c r="A60" s="681"/>
      <c r="B60" s="678"/>
      <c r="C60" s="154" t="s">
        <v>209</v>
      </c>
      <c r="D60" s="141">
        <v>18</v>
      </c>
      <c r="E60" s="141">
        <v>1</v>
      </c>
      <c r="F60" s="141" t="s">
        <v>228</v>
      </c>
      <c r="G60" s="141">
        <f>E60</f>
        <v>1</v>
      </c>
    </row>
    <row r="61" spans="1:7">
      <c r="A61" s="681"/>
      <c r="B61" s="678"/>
      <c r="C61" s="154" t="s">
        <v>256</v>
      </c>
      <c r="D61" s="141">
        <v>18</v>
      </c>
      <c r="E61" s="141">
        <v>2</v>
      </c>
      <c r="F61" s="141" t="s">
        <v>228</v>
      </c>
      <c r="G61" s="141">
        <f>E61</f>
        <v>2</v>
      </c>
    </row>
    <row r="62" spans="1:7">
      <c r="A62" s="681"/>
      <c r="B62" s="678"/>
      <c r="C62" s="154" t="s">
        <v>257</v>
      </c>
      <c r="D62" s="141">
        <v>18</v>
      </c>
      <c r="E62" s="141">
        <v>5</v>
      </c>
      <c r="F62" s="141" t="s">
        <v>228</v>
      </c>
      <c r="G62" s="141">
        <f>E62</f>
        <v>5</v>
      </c>
    </row>
    <row r="63" spans="1:7">
      <c r="A63" s="681"/>
      <c r="B63" s="678"/>
      <c r="C63" s="156" t="s">
        <v>258</v>
      </c>
      <c r="D63" s="141">
        <v>18</v>
      </c>
      <c r="E63" s="141">
        <v>4</v>
      </c>
      <c r="F63" s="141" t="s">
        <v>228</v>
      </c>
      <c r="G63" s="141">
        <f>E63</f>
        <v>4</v>
      </c>
    </row>
    <row r="64" spans="1:7">
      <c r="A64" s="681"/>
      <c r="B64" s="678"/>
      <c r="C64" s="154" t="s">
        <v>259</v>
      </c>
      <c r="D64" s="141">
        <v>18</v>
      </c>
      <c r="E64" s="141">
        <v>1</v>
      </c>
      <c r="F64" s="141" t="s">
        <v>205</v>
      </c>
      <c r="G64" s="141">
        <v>0</v>
      </c>
    </row>
    <row r="65" spans="1:10" ht="30">
      <c r="A65" s="681"/>
      <c r="B65" s="678"/>
      <c r="C65" s="156" t="s">
        <v>260</v>
      </c>
      <c r="D65" s="141">
        <v>18</v>
      </c>
      <c r="E65" s="141">
        <v>1</v>
      </c>
      <c r="F65" s="141" t="s">
        <v>228</v>
      </c>
      <c r="G65" s="141">
        <f>E65</f>
        <v>1</v>
      </c>
    </row>
    <row r="66" spans="1:10">
      <c r="A66" s="681"/>
      <c r="B66" s="678"/>
      <c r="C66" s="156" t="s">
        <v>261</v>
      </c>
      <c r="D66" s="141">
        <v>18</v>
      </c>
      <c r="E66" s="141">
        <v>7</v>
      </c>
      <c r="F66" s="141" t="s">
        <v>205</v>
      </c>
      <c r="G66" s="141">
        <v>0</v>
      </c>
    </row>
    <row r="67" spans="1:10">
      <c r="A67" s="681"/>
      <c r="B67" s="679"/>
      <c r="C67" s="154" t="s">
        <v>262</v>
      </c>
      <c r="D67" s="141">
        <v>18</v>
      </c>
      <c r="E67" s="141">
        <v>1</v>
      </c>
      <c r="F67" s="141" t="s">
        <v>205</v>
      </c>
      <c r="G67" s="141">
        <v>0</v>
      </c>
    </row>
    <row r="68" spans="1:10" ht="36" customHeight="1">
      <c r="A68" s="681"/>
      <c r="B68" s="683" t="s">
        <v>263</v>
      </c>
      <c r="C68" s="156" t="s">
        <v>264</v>
      </c>
      <c r="D68" s="141">
        <v>18</v>
      </c>
      <c r="E68" s="141">
        <v>1</v>
      </c>
      <c r="F68" s="141" t="s">
        <v>205</v>
      </c>
      <c r="G68" s="141">
        <v>0</v>
      </c>
    </row>
    <row r="69" spans="1:10" ht="36" customHeight="1">
      <c r="A69" s="682"/>
      <c r="B69" s="684"/>
      <c r="C69" s="154" t="s">
        <v>265</v>
      </c>
      <c r="D69" s="141">
        <v>18</v>
      </c>
      <c r="E69" s="141">
        <v>2</v>
      </c>
      <c r="F69" s="141" t="s">
        <v>205</v>
      </c>
      <c r="G69" s="141">
        <v>0</v>
      </c>
      <c r="J69" s="158"/>
    </row>
    <row r="70" spans="1:10">
      <c r="A70" s="667" t="s">
        <v>38</v>
      </c>
      <c r="B70" s="667"/>
      <c r="C70" s="667"/>
      <c r="D70" s="135">
        <f>SUM(D32:D69)</f>
        <v>523</v>
      </c>
      <c r="E70" s="135">
        <f>SUM(E32:E69)</f>
        <v>70</v>
      </c>
      <c r="F70" s="141"/>
      <c r="G70" s="135">
        <f>SUM(G32:G69)</f>
        <v>46</v>
      </c>
      <c r="I70" s="158" t="s">
        <v>266</v>
      </c>
      <c r="J70" s="158"/>
    </row>
    <row r="71" spans="1:10" ht="30" customHeight="1">
      <c r="A71" s="685" t="s">
        <v>267</v>
      </c>
      <c r="B71" s="674" t="s">
        <v>203</v>
      </c>
      <c r="C71" s="159" t="s">
        <v>268</v>
      </c>
      <c r="D71" s="141">
        <v>11</v>
      </c>
      <c r="E71" s="141">
        <v>4</v>
      </c>
      <c r="F71" s="141" t="s">
        <v>228</v>
      </c>
      <c r="G71" s="160">
        <f t="shared" ref="G71:G76" si="1">E71</f>
        <v>4</v>
      </c>
      <c r="I71" s="158">
        <f>E70-G70</f>
        <v>24</v>
      </c>
      <c r="J71" s="158" t="s">
        <v>269</v>
      </c>
    </row>
    <row r="72" spans="1:10" ht="24.75" customHeight="1">
      <c r="A72" s="686"/>
      <c r="B72" s="675"/>
      <c r="C72" s="154" t="s">
        <v>238</v>
      </c>
      <c r="D72" s="141">
        <v>9</v>
      </c>
      <c r="E72" s="141">
        <v>2</v>
      </c>
      <c r="F72" s="141" t="s">
        <v>228</v>
      </c>
      <c r="G72" s="141">
        <f t="shared" si="1"/>
        <v>2</v>
      </c>
      <c r="I72" s="161"/>
      <c r="J72" s="158"/>
    </row>
    <row r="73" spans="1:10">
      <c r="A73" s="686"/>
      <c r="B73" s="675"/>
      <c r="C73" s="156" t="s">
        <v>240</v>
      </c>
      <c r="D73" s="141">
        <v>9</v>
      </c>
      <c r="E73" s="141">
        <v>2</v>
      </c>
      <c r="F73" s="141" t="s">
        <v>228</v>
      </c>
      <c r="G73" s="140">
        <f t="shared" si="1"/>
        <v>2</v>
      </c>
    </row>
    <row r="74" spans="1:10" ht="30">
      <c r="A74" s="686"/>
      <c r="B74" s="675"/>
      <c r="C74" s="156" t="s">
        <v>241</v>
      </c>
      <c r="D74" s="141">
        <v>9</v>
      </c>
      <c r="E74" s="141">
        <v>2</v>
      </c>
      <c r="F74" s="141" t="s">
        <v>228</v>
      </c>
      <c r="G74" s="140">
        <f t="shared" si="1"/>
        <v>2</v>
      </c>
    </row>
    <row r="75" spans="1:10">
      <c r="A75" s="686"/>
      <c r="B75" s="675"/>
      <c r="C75" s="154" t="s">
        <v>270</v>
      </c>
      <c r="D75" s="141">
        <v>9</v>
      </c>
      <c r="E75" s="141">
        <v>2</v>
      </c>
      <c r="F75" s="141" t="s">
        <v>228</v>
      </c>
      <c r="G75" s="140">
        <f t="shared" si="1"/>
        <v>2</v>
      </c>
    </row>
    <row r="76" spans="1:10" ht="30">
      <c r="A76" s="686"/>
      <c r="B76" s="675"/>
      <c r="C76" s="156" t="s">
        <v>271</v>
      </c>
      <c r="D76" s="141">
        <v>9</v>
      </c>
      <c r="E76" s="141">
        <v>4</v>
      </c>
      <c r="F76" s="141" t="s">
        <v>228</v>
      </c>
      <c r="G76" s="140">
        <f t="shared" si="1"/>
        <v>4</v>
      </c>
    </row>
    <row r="77" spans="1:10" ht="30">
      <c r="A77" s="686"/>
      <c r="B77" s="675"/>
      <c r="C77" s="162" t="s">
        <v>272</v>
      </c>
      <c r="D77" s="163">
        <v>9</v>
      </c>
      <c r="E77" s="163">
        <v>4</v>
      </c>
      <c r="F77" s="163" t="s">
        <v>273</v>
      </c>
      <c r="G77" s="140">
        <v>0</v>
      </c>
    </row>
    <row r="78" spans="1:10">
      <c r="A78" s="687"/>
      <c r="B78" s="676"/>
      <c r="C78" s="154" t="s">
        <v>274</v>
      </c>
      <c r="D78" s="141">
        <v>9</v>
      </c>
      <c r="E78" s="141">
        <v>4</v>
      </c>
      <c r="F78" s="141" t="s">
        <v>228</v>
      </c>
      <c r="G78" s="140">
        <f>E78</f>
        <v>4</v>
      </c>
    </row>
    <row r="79" spans="1:10">
      <c r="A79" s="667" t="s">
        <v>38</v>
      </c>
      <c r="B79" s="667"/>
      <c r="C79" s="667"/>
      <c r="D79" s="135">
        <f>SUM(D71:D78)</f>
        <v>74</v>
      </c>
      <c r="E79" s="135">
        <f>SUM(E71:E78)</f>
        <v>24</v>
      </c>
      <c r="F79" s="141"/>
      <c r="G79" s="144">
        <f>SUM(G71:G78)</f>
        <v>20</v>
      </c>
      <c r="I79" s="158" t="s">
        <v>275</v>
      </c>
    </row>
    <row r="80" spans="1:10" ht="30" customHeight="1">
      <c r="A80" s="688" t="s">
        <v>276</v>
      </c>
      <c r="B80" s="164" t="s">
        <v>277</v>
      </c>
      <c r="C80" s="154" t="s">
        <v>277</v>
      </c>
      <c r="D80" s="141">
        <v>12</v>
      </c>
      <c r="E80" s="141">
        <v>1</v>
      </c>
      <c r="F80" s="141" t="s">
        <v>205</v>
      </c>
      <c r="G80" s="668">
        <v>4</v>
      </c>
      <c r="I80" s="158" t="s">
        <v>278</v>
      </c>
    </row>
    <row r="81" spans="1:7" ht="30" customHeight="1">
      <c r="A81" s="689"/>
      <c r="B81" s="148" t="s">
        <v>208</v>
      </c>
      <c r="C81" s="154" t="s">
        <v>279</v>
      </c>
      <c r="D81" s="141">
        <v>19</v>
      </c>
      <c r="E81" s="141">
        <v>1</v>
      </c>
      <c r="F81" s="141" t="s">
        <v>205</v>
      </c>
      <c r="G81" s="669"/>
    </row>
    <row r="82" spans="1:7">
      <c r="A82" s="689"/>
      <c r="B82" s="141" t="s">
        <v>280</v>
      </c>
      <c r="C82" s="154" t="s">
        <v>280</v>
      </c>
      <c r="D82" s="141">
        <v>12</v>
      </c>
      <c r="E82" s="141">
        <v>1</v>
      </c>
      <c r="F82" s="141" t="s">
        <v>205</v>
      </c>
      <c r="G82" s="669"/>
    </row>
    <row r="83" spans="1:7">
      <c r="A83" s="690"/>
      <c r="B83" s="141" t="s">
        <v>281</v>
      </c>
      <c r="C83" s="154" t="s">
        <v>281</v>
      </c>
      <c r="D83" s="141">
        <v>12</v>
      </c>
      <c r="E83" s="141">
        <v>1</v>
      </c>
      <c r="F83" s="141" t="s">
        <v>205</v>
      </c>
      <c r="G83" s="670"/>
    </row>
    <row r="84" spans="1:7">
      <c r="A84" s="667" t="s">
        <v>38</v>
      </c>
      <c r="B84" s="667"/>
      <c r="C84" s="667"/>
      <c r="D84" s="135">
        <f>SUM(D80:D83)</f>
        <v>55</v>
      </c>
      <c r="E84" s="135">
        <f>SUM(E80:E83)</f>
        <v>4</v>
      </c>
      <c r="F84" s="141"/>
      <c r="G84" s="135">
        <f>G80</f>
        <v>4</v>
      </c>
    </row>
    <row r="85" spans="1:7" ht="45" customHeight="1">
      <c r="A85" s="671" t="s">
        <v>282</v>
      </c>
      <c r="B85" s="674" t="s">
        <v>203</v>
      </c>
      <c r="C85" s="156" t="s">
        <v>283</v>
      </c>
      <c r="D85" s="141">
        <v>12</v>
      </c>
      <c r="E85" s="141">
        <v>1</v>
      </c>
      <c r="F85" s="141" t="s">
        <v>205</v>
      </c>
      <c r="G85" s="141">
        <v>0</v>
      </c>
    </row>
    <row r="86" spans="1:7">
      <c r="A86" s="672"/>
      <c r="B86" s="675"/>
      <c r="C86" s="156" t="s">
        <v>284</v>
      </c>
      <c r="D86" s="141">
        <v>12</v>
      </c>
      <c r="E86" s="141">
        <v>1</v>
      </c>
      <c r="F86" s="141" t="s">
        <v>205</v>
      </c>
      <c r="G86" s="141">
        <v>0</v>
      </c>
    </row>
    <row r="87" spans="1:7">
      <c r="A87" s="672"/>
      <c r="B87" s="675"/>
      <c r="C87" s="156" t="s">
        <v>285</v>
      </c>
      <c r="D87" s="141">
        <v>9</v>
      </c>
      <c r="E87" s="141">
        <v>1</v>
      </c>
      <c r="F87" s="141" t="s">
        <v>205</v>
      </c>
      <c r="G87" s="141">
        <v>0</v>
      </c>
    </row>
    <row r="88" spans="1:7" ht="30">
      <c r="A88" s="672"/>
      <c r="B88" s="675"/>
      <c r="C88" s="156" t="s">
        <v>232</v>
      </c>
      <c r="D88" s="141">
        <v>9</v>
      </c>
      <c r="E88" s="141">
        <v>2</v>
      </c>
      <c r="F88" s="141" t="s">
        <v>205</v>
      </c>
      <c r="G88" s="141">
        <v>0</v>
      </c>
    </row>
    <row r="89" spans="1:7" ht="30">
      <c r="A89" s="672"/>
      <c r="B89" s="675"/>
      <c r="C89" s="156" t="s">
        <v>286</v>
      </c>
      <c r="D89" s="141">
        <v>9</v>
      </c>
      <c r="E89" s="141">
        <v>2</v>
      </c>
      <c r="F89" s="141" t="s">
        <v>205</v>
      </c>
      <c r="G89" s="141">
        <v>0</v>
      </c>
    </row>
    <row r="90" spans="1:7">
      <c r="A90" s="672"/>
      <c r="B90" s="675"/>
      <c r="C90" s="156" t="s">
        <v>287</v>
      </c>
      <c r="D90" s="141">
        <v>9</v>
      </c>
      <c r="E90" s="141">
        <v>1</v>
      </c>
      <c r="F90" s="141" t="s">
        <v>205</v>
      </c>
      <c r="G90" s="141">
        <v>0</v>
      </c>
    </row>
    <row r="91" spans="1:7">
      <c r="A91" s="672"/>
      <c r="B91" s="675"/>
      <c r="C91" s="154" t="s">
        <v>288</v>
      </c>
      <c r="D91" s="141">
        <v>9</v>
      </c>
      <c r="E91" s="141">
        <v>1</v>
      </c>
      <c r="F91" s="141" t="s">
        <v>205</v>
      </c>
      <c r="G91" s="141">
        <v>0</v>
      </c>
    </row>
    <row r="92" spans="1:7" ht="30">
      <c r="A92" s="672"/>
      <c r="B92" s="675"/>
      <c r="C92" s="156" t="s">
        <v>289</v>
      </c>
      <c r="D92" s="141">
        <v>9</v>
      </c>
      <c r="E92" s="141">
        <v>2</v>
      </c>
      <c r="F92" s="141" t="s">
        <v>205</v>
      </c>
      <c r="G92" s="141">
        <v>0</v>
      </c>
    </row>
    <row r="93" spans="1:7">
      <c r="A93" s="672"/>
      <c r="B93" s="675"/>
      <c r="C93" s="154" t="s">
        <v>233</v>
      </c>
      <c r="D93" s="141">
        <v>9</v>
      </c>
      <c r="E93" s="141">
        <v>1</v>
      </c>
      <c r="F93" s="141" t="s">
        <v>205</v>
      </c>
      <c r="G93" s="141">
        <v>0</v>
      </c>
    </row>
    <row r="94" spans="1:7" ht="30">
      <c r="A94" s="672"/>
      <c r="B94" s="675"/>
      <c r="C94" s="156" t="s">
        <v>290</v>
      </c>
      <c r="D94" s="141">
        <v>9</v>
      </c>
      <c r="E94" s="141">
        <v>2</v>
      </c>
      <c r="F94" s="141" t="s">
        <v>205</v>
      </c>
      <c r="G94" s="141">
        <v>0</v>
      </c>
    </row>
    <row r="95" spans="1:7" ht="30">
      <c r="A95" s="672"/>
      <c r="B95" s="675"/>
      <c r="C95" s="156" t="s">
        <v>291</v>
      </c>
      <c r="D95" s="141">
        <v>9</v>
      </c>
      <c r="E95" s="141">
        <v>1</v>
      </c>
      <c r="F95" s="141" t="s">
        <v>205</v>
      </c>
      <c r="G95" s="141">
        <v>0</v>
      </c>
    </row>
    <row r="96" spans="1:7" ht="45">
      <c r="A96" s="672"/>
      <c r="B96" s="675"/>
      <c r="C96" s="156" t="s">
        <v>235</v>
      </c>
      <c r="D96" s="141">
        <v>9</v>
      </c>
      <c r="E96" s="141">
        <v>1</v>
      </c>
      <c r="F96" s="141" t="s">
        <v>205</v>
      </c>
      <c r="G96" s="141">
        <v>0</v>
      </c>
    </row>
    <row r="97" spans="1:7" ht="30">
      <c r="A97" s="672"/>
      <c r="B97" s="675"/>
      <c r="C97" s="156" t="s">
        <v>206</v>
      </c>
      <c r="D97" s="141">
        <v>9</v>
      </c>
      <c r="E97" s="141">
        <v>1</v>
      </c>
      <c r="F97" s="141" t="s">
        <v>205</v>
      </c>
      <c r="G97" s="141">
        <v>0</v>
      </c>
    </row>
    <row r="98" spans="1:7">
      <c r="A98" s="672"/>
      <c r="B98" s="675"/>
      <c r="C98" s="156" t="s">
        <v>292</v>
      </c>
      <c r="D98" s="141">
        <v>9</v>
      </c>
      <c r="E98" s="141">
        <v>4</v>
      </c>
      <c r="F98" s="141" t="s">
        <v>205</v>
      </c>
      <c r="G98" s="141">
        <v>0</v>
      </c>
    </row>
    <row r="99" spans="1:7">
      <c r="A99" s="672"/>
      <c r="B99" s="675"/>
      <c r="C99" s="156" t="s">
        <v>207</v>
      </c>
      <c r="D99" s="141">
        <v>12</v>
      </c>
      <c r="E99" s="141">
        <v>2</v>
      </c>
      <c r="F99" s="141" t="s">
        <v>205</v>
      </c>
      <c r="G99" s="141">
        <v>0</v>
      </c>
    </row>
    <row r="100" spans="1:7" ht="30">
      <c r="A100" s="672"/>
      <c r="B100" s="675"/>
      <c r="C100" s="156" t="s">
        <v>293</v>
      </c>
      <c r="D100" s="141">
        <v>12</v>
      </c>
      <c r="E100" s="141">
        <v>1</v>
      </c>
      <c r="F100" s="141" t="s">
        <v>205</v>
      </c>
      <c r="G100" s="141">
        <v>0</v>
      </c>
    </row>
    <row r="101" spans="1:7">
      <c r="A101" s="672"/>
      <c r="B101" s="675"/>
      <c r="C101" s="156" t="s">
        <v>239</v>
      </c>
      <c r="D101" s="141">
        <v>12</v>
      </c>
      <c r="E101" s="141">
        <v>1</v>
      </c>
      <c r="F101" s="141" t="s">
        <v>205</v>
      </c>
      <c r="G101" s="141">
        <v>0</v>
      </c>
    </row>
    <row r="102" spans="1:7" ht="30">
      <c r="A102" s="672"/>
      <c r="B102" s="675"/>
      <c r="C102" s="156" t="s">
        <v>224</v>
      </c>
      <c r="D102" s="141">
        <v>9</v>
      </c>
      <c r="E102" s="141">
        <v>1</v>
      </c>
      <c r="F102" s="141" t="s">
        <v>205</v>
      </c>
      <c r="G102" s="141">
        <v>0</v>
      </c>
    </row>
    <row r="103" spans="1:7" ht="30">
      <c r="A103" s="672"/>
      <c r="B103" s="675"/>
      <c r="C103" s="156" t="s">
        <v>241</v>
      </c>
      <c r="D103" s="141">
        <v>9</v>
      </c>
      <c r="E103" s="141">
        <v>2</v>
      </c>
      <c r="F103" s="141" t="s">
        <v>205</v>
      </c>
      <c r="G103" s="141">
        <v>0</v>
      </c>
    </row>
    <row r="104" spans="1:7">
      <c r="A104" s="672"/>
      <c r="B104" s="675"/>
      <c r="C104" s="156" t="s">
        <v>270</v>
      </c>
      <c r="D104" s="141">
        <v>9</v>
      </c>
      <c r="E104" s="141">
        <v>1</v>
      </c>
      <c r="F104" s="141" t="s">
        <v>205</v>
      </c>
      <c r="G104" s="141">
        <v>0</v>
      </c>
    </row>
    <row r="105" spans="1:7">
      <c r="A105" s="672"/>
      <c r="B105" s="675"/>
      <c r="C105" s="156" t="s">
        <v>294</v>
      </c>
      <c r="D105" s="141">
        <v>9</v>
      </c>
      <c r="E105" s="141">
        <v>1</v>
      </c>
      <c r="F105" s="141" t="s">
        <v>205</v>
      </c>
      <c r="G105" s="141">
        <v>0</v>
      </c>
    </row>
    <row r="106" spans="1:7" ht="30">
      <c r="A106" s="672"/>
      <c r="B106" s="675"/>
      <c r="C106" s="156" t="s">
        <v>271</v>
      </c>
      <c r="D106" s="141">
        <v>9</v>
      </c>
      <c r="E106" s="141">
        <v>2</v>
      </c>
      <c r="F106" s="141" t="s">
        <v>205</v>
      </c>
      <c r="G106" s="141">
        <v>0</v>
      </c>
    </row>
    <row r="107" spans="1:7" ht="30">
      <c r="A107" s="672"/>
      <c r="B107" s="675"/>
      <c r="C107" s="156" t="s">
        <v>272</v>
      </c>
      <c r="D107" s="141">
        <v>9</v>
      </c>
      <c r="E107" s="141">
        <v>1</v>
      </c>
      <c r="F107" s="141" t="s">
        <v>205</v>
      </c>
      <c r="G107" s="141">
        <v>0</v>
      </c>
    </row>
    <row r="108" spans="1:7">
      <c r="A108" s="672"/>
      <c r="B108" s="675"/>
      <c r="C108" s="156" t="s">
        <v>242</v>
      </c>
      <c r="D108" s="141">
        <v>12</v>
      </c>
      <c r="E108" s="141">
        <v>1</v>
      </c>
      <c r="F108" s="141" t="s">
        <v>205</v>
      </c>
      <c r="G108" s="141">
        <v>0</v>
      </c>
    </row>
    <row r="109" spans="1:7">
      <c r="A109" s="672"/>
      <c r="B109" s="675"/>
      <c r="C109" s="156" t="s">
        <v>243</v>
      </c>
      <c r="D109" s="141">
        <v>9</v>
      </c>
      <c r="E109" s="141">
        <v>1</v>
      </c>
      <c r="F109" s="141" t="s">
        <v>205</v>
      </c>
      <c r="G109" s="141">
        <v>0</v>
      </c>
    </row>
    <row r="110" spans="1:7">
      <c r="A110" s="672"/>
      <c r="B110" s="675"/>
      <c r="C110" s="156" t="s">
        <v>244</v>
      </c>
      <c r="D110" s="141">
        <v>12</v>
      </c>
      <c r="E110" s="141">
        <v>2</v>
      </c>
      <c r="F110" s="141" t="s">
        <v>228</v>
      </c>
      <c r="G110" s="141">
        <f>E110</f>
        <v>2</v>
      </c>
    </row>
    <row r="111" spans="1:7">
      <c r="A111" s="672"/>
      <c r="B111" s="675"/>
      <c r="C111" s="154" t="s">
        <v>295</v>
      </c>
      <c r="D111" s="141">
        <v>12</v>
      </c>
      <c r="E111" s="141">
        <v>1</v>
      </c>
      <c r="F111" s="141" t="s">
        <v>205</v>
      </c>
      <c r="G111" s="141">
        <v>0</v>
      </c>
    </row>
    <row r="112" spans="1:7">
      <c r="A112" s="672"/>
      <c r="B112" s="675"/>
      <c r="C112" s="154" t="s">
        <v>296</v>
      </c>
      <c r="D112" s="141">
        <v>12</v>
      </c>
      <c r="E112" s="141">
        <v>1</v>
      </c>
      <c r="F112" s="141" t="s">
        <v>205</v>
      </c>
      <c r="G112" s="141">
        <v>0</v>
      </c>
    </row>
    <row r="113" spans="1:7">
      <c r="A113" s="672"/>
      <c r="B113" s="675"/>
      <c r="C113" s="156" t="s">
        <v>297</v>
      </c>
      <c r="D113" s="141">
        <v>9</v>
      </c>
      <c r="E113" s="141">
        <v>1</v>
      </c>
      <c r="F113" s="141" t="s">
        <v>205</v>
      </c>
      <c r="G113" s="141">
        <v>0</v>
      </c>
    </row>
    <row r="114" spans="1:7" ht="30">
      <c r="A114" s="672"/>
      <c r="B114" s="675"/>
      <c r="C114" s="156" t="s">
        <v>298</v>
      </c>
      <c r="D114" s="141">
        <v>9</v>
      </c>
      <c r="E114" s="141">
        <v>1</v>
      </c>
      <c r="F114" s="141" t="s">
        <v>205</v>
      </c>
      <c r="G114" s="141">
        <v>0</v>
      </c>
    </row>
    <row r="115" spans="1:7" ht="30">
      <c r="A115" s="672"/>
      <c r="B115" s="676"/>
      <c r="C115" s="156" t="s">
        <v>299</v>
      </c>
      <c r="D115" s="141">
        <v>9</v>
      </c>
      <c r="E115" s="141">
        <v>1</v>
      </c>
      <c r="F115" s="141" t="s">
        <v>205</v>
      </c>
      <c r="G115" s="141">
        <v>0</v>
      </c>
    </row>
    <row r="116" spans="1:7" ht="30">
      <c r="A116" s="672"/>
      <c r="B116" s="677" t="s">
        <v>208</v>
      </c>
      <c r="C116" s="156" t="s">
        <v>300</v>
      </c>
      <c r="D116" s="141">
        <v>20</v>
      </c>
      <c r="E116" s="141">
        <v>1</v>
      </c>
      <c r="F116" s="141" t="s">
        <v>205</v>
      </c>
      <c r="G116" s="141">
        <v>0</v>
      </c>
    </row>
    <row r="117" spans="1:7">
      <c r="A117" s="672"/>
      <c r="B117" s="678"/>
      <c r="C117" s="156" t="s">
        <v>301</v>
      </c>
      <c r="D117" s="141">
        <v>20</v>
      </c>
      <c r="E117" s="141">
        <v>1</v>
      </c>
      <c r="F117" s="141" t="s">
        <v>205</v>
      </c>
      <c r="G117" s="141">
        <v>0</v>
      </c>
    </row>
    <row r="118" spans="1:7">
      <c r="A118" s="672"/>
      <c r="B118" s="678"/>
      <c r="C118" s="156" t="s">
        <v>302</v>
      </c>
      <c r="D118" s="141">
        <v>20</v>
      </c>
      <c r="E118" s="141">
        <v>1</v>
      </c>
      <c r="F118" s="141" t="s">
        <v>205</v>
      </c>
      <c r="G118" s="141">
        <v>0</v>
      </c>
    </row>
    <row r="119" spans="1:7">
      <c r="A119" s="672"/>
      <c r="B119" s="678"/>
      <c r="C119" s="159" t="s">
        <v>303</v>
      </c>
      <c r="D119" s="141">
        <v>20</v>
      </c>
      <c r="E119" s="141">
        <v>1</v>
      </c>
      <c r="F119" s="141" t="s">
        <v>205</v>
      </c>
      <c r="G119" s="141">
        <v>0</v>
      </c>
    </row>
    <row r="120" spans="1:7" ht="30">
      <c r="A120" s="672"/>
      <c r="B120" s="678"/>
      <c r="C120" s="156" t="s">
        <v>304</v>
      </c>
      <c r="D120" s="141">
        <v>20</v>
      </c>
      <c r="E120" s="141">
        <v>1</v>
      </c>
      <c r="F120" s="141" t="s">
        <v>205</v>
      </c>
      <c r="G120" s="141">
        <v>0</v>
      </c>
    </row>
    <row r="121" spans="1:7" ht="30">
      <c r="A121" s="672"/>
      <c r="B121" s="678"/>
      <c r="C121" s="156" t="s">
        <v>250</v>
      </c>
      <c r="D121" s="141">
        <v>20</v>
      </c>
      <c r="E121" s="141">
        <v>1</v>
      </c>
      <c r="F121" s="141" t="s">
        <v>205</v>
      </c>
      <c r="G121" s="141">
        <v>0</v>
      </c>
    </row>
    <row r="122" spans="1:7">
      <c r="A122" s="672"/>
      <c r="B122" s="678"/>
      <c r="C122" s="156" t="s">
        <v>209</v>
      </c>
      <c r="D122" s="141">
        <v>20</v>
      </c>
      <c r="E122" s="141">
        <v>1</v>
      </c>
      <c r="F122" s="141" t="s">
        <v>205</v>
      </c>
      <c r="G122" s="141">
        <v>0</v>
      </c>
    </row>
    <row r="123" spans="1:7">
      <c r="A123" s="672"/>
      <c r="B123" s="678"/>
      <c r="C123" s="156" t="s">
        <v>248</v>
      </c>
      <c r="D123" s="141">
        <v>20</v>
      </c>
      <c r="E123" s="141">
        <v>1</v>
      </c>
      <c r="F123" s="141" t="s">
        <v>205</v>
      </c>
      <c r="G123" s="141">
        <v>0</v>
      </c>
    </row>
    <row r="124" spans="1:7">
      <c r="A124" s="672"/>
      <c r="B124" s="678"/>
      <c r="C124" s="156" t="s">
        <v>305</v>
      </c>
      <c r="D124" s="141">
        <v>20</v>
      </c>
      <c r="E124" s="141">
        <v>1</v>
      </c>
      <c r="F124" s="141" t="s">
        <v>205</v>
      </c>
      <c r="G124" s="141">
        <v>0</v>
      </c>
    </row>
    <row r="125" spans="1:7">
      <c r="A125" s="672"/>
      <c r="B125" s="678"/>
      <c r="C125" s="156" t="s">
        <v>257</v>
      </c>
      <c r="D125" s="141">
        <v>20</v>
      </c>
      <c r="E125" s="141">
        <v>2</v>
      </c>
      <c r="F125" s="141" t="s">
        <v>205</v>
      </c>
      <c r="G125" s="141">
        <v>0</v>
      </c>
    </row>
    <row r="126" spans="1:7">
      <c r="A126" s="672"/>
      <c r="B126" s="678"/>
      <c r="C126" s="156" t="s">
        <v>258</v>
      </c>
      <c r="D126" s="141">
        <v>20</v>
      </c>
      <c r="E126" s="141">
        <v>3</v>
      </c>
      <c r="F126" s="141" t="s">
        <v>205</v>
      </c>
      <c r="G126" s="141">
        <v>0</v>
      </c>
    </row>
    <row r="127" spans="1:7" ht="30">
      <c r="A127" s="672"/>
      <c r="B127" s="678"/>
      <c r="C127" s="156" t="s">
        <v>260</v>
      </c>
      <c r="D127" s="141">
        <v>20</v>
      </c>
      <c r="E127" s="141">
        <v>2</v>
      </c>
      <c r="F127" s="141" t="s">
        <v>205</v>
      </c>
      <c r="G127" s="141">
        <v>0</v>
      </c>
    </row>
    <row r="128" spans="1:7">
      <c r="A128" s="672"/>
      <c r="B128" s="678"/>
      <c r="C128" s="156" t="s">
        <v>265</v>
      </c>
      <c r="D128" s="141">
        <v>20</v>
      </c>
      <c r="E128" s="141">
        <v>2</v>
      </c>
      <c r="F128" s="141" t="s">
        <v>205</v>
      </c>
      <c r="G128" s="141">
        <v>0</v>
      </c>
    </row>
    <row r="129" spans="1:7">
      <c r="A129" s="672"/>
      <c r="B129" s="678"/>
      <c r="C129" s="156" t="s">
        <v>264</v>
      </c>
      <c r="D129" s="141">
        <v>20</v>
      </c>
      <c r="E129" s="141">
        <v>1</v>
      </c>
      <c r="F129" s="141" t="s">
        <v>205</v>
      </c>
      <c r="G129" s="141">
        <v>0</v>
      </c>
    </row>
    <row r="130" spans="1:7">
      <c r="A130" s="672"/>
      <c r="B130" s="678"/>
      <c r="C130" s="156" t="s">
        <v>306</v>
      </c>
      <c r="D130" s="141">
        <v>20</v>
      </c>
      <c r="E130" s="141">
        <v>3</v>
      </c>
      <c r="F130" s="141" t="s">
        <v>205</v>
      </c>
      <c r="G130" s="141">
        <v>0</v>
      </c>
    </row>
    <row r="131" spans="1:7" ht="30">
      <c r="A131" s="672"/>
      <c r="B131" s="678"/>
      <c r="C131" s="156" t="s">
        <v>307</v>
      </c>
      <c r="D131" s="141">
        <v>20</v>
      </c>
      <c r="E131" s="141">
        <v>1</v>
      </c>
      <c r="F131" s="141" t="s">
        <v>205</v>
      </c>
      <c r="G131" s="141">
        <v>0</v>
      </c>
    </row>
    <row r="132" spans="1:7" ht="30">
      <c r="A132" s="672"/>
      <c r="B132" s="678"/>
      <c r="C132" s="156" t="s">
        <v>308</v>
      </c>
      <c r="D132" s="141">
        <v>20</v>
      </c>
      <c r="E132" s="141">
        <v>1</v>
      </c>
      <c r="F132" s="141" t="s">
        <v>205</v>
      </c>
      <c r="G132" s="141">
        <v>0</v>
      </c>
    </row>
    <row r="133" spans="1:7">
      <c r="A133" s="672"/>
      <c r="B133" s="678"/>
      <c r="C133" s="156" t="s">
        <v>309</v>
      </c>
      <c r="D133" s="141">
        <v>20</v>
      </c>
      <c r="E133" s="141">
        <v>2</v>
      </c>
      <c r="F133" s="141" t="s">
        <v>205</v>
      </c>
      <c r="G133" s="141">
        <v>0</v>
      </c>
    </row>
    <row r="134" spans="1:7">
      <c r="A134" s="672"/>
      <c r="B134" s="679"/>
      <c r="C134" s="156" t="s">
        <v>310</v>
      </c>
      <c r="D134" s="141">
        <v>20</v>
      </c>
      <c r="E134" s="141">
        <v>1</v>
      </c>
      <c r="F134" s="141" t="s">
        <v>205</v>
      </c>
      <c r="G134" s="141">
        <v>0</v>
      </c>
    </row>
    <row r="135" spans="1:7" ht="30">
      <c r="A135" s="673"/>
      <c r="B135" s="165" t="s">
        <v>311</v>
      </c>
      <c r="C135" s="156" t="s">
        <v>312</v>
      </c>
      <c r="D135" s="141"/>
      <c r="E135" s="141">
        <v>1</v>
      </c>
      <c r="F135" s="141" t="s">
        <v>205</v>
      </c>
      <c r="G135" s="141">
        <v>0</v>
      </c>
    </row>
    <row r="136" spans="1:7">
      <c r="A136" s="667" t="s">
        <v>38</v>
      </c>
      <c r="B136" s="667"/>
      <c r="C136" s="667"/>
      <c r="D136" s="135">
        <f>SUM(D85:D135)</f>
        <v>686</v>
      </c>
      <c r="E136" s="135">
        <f>SUM(E85:E135)</f>
        <v>70</v>
      </c>
      <c r="F136" s="141"/>
      <c r="G136" s="135">
        <f>SUM(G85:G135)</f>
        <v>2</v>
      </c>
    </row>
    <row r="137" spans="1:7">
      <c r="A137" s="667" t="s">
        <v>38</v>
      </c>
      <c r="B137" s="667"/>
      <c r="C137" s="667"/>
      <c r="D137" s="141"/>
      <c r="E137" s="135">
        <f>E136+E84+E79+E70+E31+E27+E23+E19+E12+E8</f>
        <v>226</v>
      </c>
      <c r="F137" s="141"/>
    </row>
  </sheetData>
  <autoFilter ref="A2:F137"/>
  <mergeCells count="41">
    <mergeCell ref="A9:A11"/>
    <mergeCell ref="B9:B10"/>
    <mergeCell ref="G9:G11"/>
    <mergeCell ref="A3:A7"/>
    <mergeCell ref="B3:B5"/>
    <mergeCell ref="G3:G7"/>
    <mergeCell ref="B6:B7"/>
    <mergeCell ref="A8:C8"/>
    <mergeCell ref="A28:A30"/>
    <mergeCell ref="B28:B29"/>
    <mergeCell ref="G28:G30"/>
    <mergeCell ref="A12:C12"/>
    <mergeCell ref="A13:A18"/>
    <mergeCell ref="B13:B17"/>
    <mergeCell ref="G13:G18"/>
    <mergeCell ref="A19:C19"/>
    <mergeCell ref="A20:A22"/>
    <mergeCell ref="B20:B21"/>
    <mergeCell ref="G20:G22"/>
    <mergeCell ref="A23:C23"/>
    <mergeCell ref="A24:A26"/>
    <mergeCell ref="B24:B26"/>
    <mergeCell ref="G24:G26"/>
    <mergeCell ref="A27:C27"/>
    <mergeCell ref="A70:C70"/>
    <mergeCell ref="A71:A78"/>
    <mergeCell ref="B71:B78"/>
    <mergeCell ref="A79:C79"/>
    <mergeCell ref="A80:A83"/>
    <mergeCell ref="A31:C31"/>
    <mergeCell ref="A32:A69"/>
    <mergeCell ref="B32:B49"/>
    <mergeCell ref="B50:B67"/>
    <mergeCell ref="B68:B69"/>
    <mergeCell ref="A137:C137"/>
    <mergeCell ref="G80:G83"/>
    <mergeCell ref="A85:A135"/>
    <mergeCell ref="B85:B115"/>
    <mergeCell ref="B116:B134"/>
    <mergeCell ref="A136:C136"/>
    <mergeCell ref="A84:C84"/>
  </mergeCells>
  <pageMargins left="0.511811024" right="0.511811024" top="0.78740157499999996" bottom="0.78740157499999996" header="0.31496062000000002" footer="0.31496062000000002"/>
  <pageSetup paperSize="9" scale="71" orientation="portrait" r:id="rId1"/>
  <rowBreaks count="1" manualBreakCount="1">
    <brk id="100" max="6" man="1"/>
  </rowBreaks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4"/>
  <sheetViews>
    <sheetView topLeftCell="A13" workbookViewId="0">
      <selection activeCell="D16" sqref="D16:F16"/>
    </sheetView>
  </sheetViews>
  <sheetFormatPr defaultRowHeight="16.5"/>
  <cols>
    <col min="1" max="1" width="2.7109375" style="6" customWidth="1"/>
    <col min="2" max="2" width="8.85546875" style="6" customWidth="1"/>
    <col min="3" max="3" width="52.5703125" style="11" customWidth="1"/>
    <col min="4" max="4" width="22" style="11" customWidth="1"/>
    <col min="5" max="5" width="13.5703125" style="11" customWidth="1"/>
    <col min="6" max="6" width="43.85546875" style="6" customWidth="1"/>
    <col min="7" max="7" width="51.7109375" style="6" customWidth="1"/>
    <col min="8" max="16384" width="9.140625" style="6"/>
  </cols>
  <sheetData>
    <row r="1" spans="2:7" s="60" customFormat="1" ht="25.5">
      <c r="B1" s="72" t="s">
        <v>130</v>
      </c>
      <c r="C1" s="6"/>
      <c r="D1" s="6"/>
      <c r="E1" s="6"/>
      <c r="F1" s="6"/>
      <c r="G1" s="6"/>
    </row>
    <row r="2" spans="2:7">
      <c r="B2" s="37" t="s">
        <v>54</v>
      </c>
      <c r="E2" s="13"/>
    </row>
    <row r="3" spans="2:7">
      <c r="B3" s="37" t="s">
        <v>96</v>
      </c>
      <c r="C3" s="5"/>
      <c r="D3" s="14"/>
      <c r="E3" s="12"/>
    </row>
    <row r="4" spans="2:7">
      <c r="B4" s="1" t="s">
        <v>55</v>
      </c>
      <c r="C4" s="537" t="s">
        <v>79</v>
      </c>
      <c r="D4" s="537"/>
      <c r="E4" s="3" t="s">
        <v>1</v>
      </c>
      <c r="F4" s="3" t="s">
        <v>131</v>
      </c>
    </row>
    <row r="5" spans="2:7">
      <c r="B5" s="1" t="s">
        <v>2</v>
      </c>
      <c r="C5" s="534" t="s">
        <v>39</v>
      </c>
      <c r="D5" s="534"/>
      <c r="E5" s="42">
        <f>(1/MESES_NO_ANO)*100</f>
        <v>8.33</v>
      </c>
      <c r="F5" s="42" t="s">
        <v>132</v>
      </c>
    </row>
    <row r="6" spans="2:7">
      <c r="B6" s="2" t="s">
        <v>3</v>
      </c>
      <c r="C6" s="535" t="s">
        <v>81</v>
      </c>
      <c r="D6" s="535"/>
      <c r="E6" s="26">
        <f>(1/3)/MESES_NO_ANO*100</f>
        <v>2.78</v>
      </c>
      <c r="F6" s="26" t="s">
        <v>133</v>
      </c>
    </row>
    <row r="7" spans="2:7" s="67" customFormat="1">
      <c r="B7" s="711" t="s">
        <v>56</v>
      </c>
      <c r="C7" s="711"/>
      <c r="D7" s="711"/>
      <c r="E7" s="711"/>
      <c r="F7" s="711"/>
    </row>
    <row r="8" spans="2:7" s="67" customFormat="1" ht="34.5" customHeight="1">
      <c r="B8" s="1" t="s">
        <v>57</v>
      </c>
      <c r="C8" s="563" t="s">
        <v>82</v>
      </c>
      <c r="D8" s="563"/>
      <c r="E8" s="3" t="s">
        <v>1</v>
      </c>
    </row>
    <row r="9" spans="2:7">
      <c r="B9" s="1" t="s">
        <v>2</v>
      </c>
      <c r="C9" s="534" t="s">
        <v>33</v>
      </c>
      <c r="D9" s="534"/>
      <c r="E9" s="42">
        <v>20</v>
      </c>
    </row>
    <row r="10" spans="2:7" s="60" customFormat="1">
      <c r="B10" s="2" t="s">
        <v>3</v>
      </c>
      <c r="C10" s="535" t="s">
        <v>35</v>
      </c>
      <c r="D10" s="535"/>
      <c r="E10" s="33">
        <v>2.5</v>
      </c>
    </row>
    <row r="11" spans="2:7" s="60" customFormat="1">
      <c r="B11" s="2" t="s">
        <v>4</v>
      </c>
      <c r="C11" s="534" t="s">
        <v>76</v>
      </c>
      <c r="D11" s="534"/>
      <c r="E11" s="42">
        <v>3.09</v>
      </c>
    </row>
    <row r="12" spans="2:7" s="60" customFormat="1">
      <c r="B12" s="2" t="s">
        <v>5</v>
      </c>
      <c r="C12" s="535" t="s">
        <v>74</v>
      </c>
      <c r="D12" s="535"/>
      <c r="E12" s="26">
        <v>1.5</v>
      </c>
    </row>
    <row r="13" spans="2:7" s="60" customFormat="1">
      <c r="B13" s="2" t="s">
        <v>6</v>
      </c>
      <c r="C13" s="534" t="s">
        <v>75</v>
      </c>
      <c r="D13" s="534"/>
      <c r="E13" s="42">
        <v>1</v>
      </c>
    </row>
    <row r="14" spans="2:7" s="60" customFormat="1">
      <c r="B14" s="2" t="s">
        <v>7</v>
      </c>
      <c r="C14" s="535" t="s">
        <v>37</v>
      </c>
      <c r="D14" s="535"/>
      <c r="E14" s="33">
        <v>0.6</v>
      </c>
    </row>
    <row r="15" spans="2:7" s="60" customFormat="1">
      <c r="B15" s="2" t="s">
        <v>10</v>
      </c>
      <c r="C15" s="534" t="s">
        <v>34</v>
      </c>
      <c r="D15" s="534"/>
      <c r="E15" s="42">
        <v>0.2</v>
      </c>
    </row>
    <row r="16" spans="2:7">
      <c r="B16" s="2" t="s">
        <v>11</v>
      </c>
      <c r="C16" s="535" t="s">
        <v>36</v>
      </c>
      <c r="D16" s="535"/>
      <c r="E16" s="33">
        <v>8</v>
      </c>
    </row>
    <row r="17" spans="2:6">
      <c r="B17" s="537" t="s">
        <v>38</v>
      </c>
      <c r="C17" s="537"/>
      <c r="D17" s="537"/>
      <c r="E17" s="27">
        <f>SUM(E9:E16)</f>
        <v>36.89</v>
      </c>
    </row>
    <row r="18" spans="2:6" s="67" customFormat="1">
      <c r="B18" s="37" t="s">
        <v>60</v>
      </c>
      <c r="C18" s="5"/>
      <c r="D18" s="14"/>
      <c r="E18" s="12"/>
    </row>
    <row r="19" spans="2:6" s="67" customFormat="1" ht="15" customHeight="1">
      <c r="B19" s="1">
        <v>3</v>
      </c>
      <c r="C19" s="537" t="s">
        <v>40</v>
      </c>
      <c r="D19" s="537"/>
      <c r="E19" s="3" t="s">
        <v>1</v>
      </c>
      <c r="F19" s="3" t="s">
        <v>131</v>
      </c>
    </row>
    <row r="20" spans="2:6" s="67" customFormat="1">
      <c r="B20" s="1" t="s">
        <v>2</v>
      </c>
      <c r="C20" s="552" t="s">
        <v>41</v>
      </c>
      <c r="D20" s="552"/>
      <c r="E20" s="42">
        <v>0.26</v>
      </c>
      <c r="F20" s="42" t="s">
        <v>134</v>
      </c>
    </row>
    <row r="21" spans="2:6" s="67" customFormat="1">
      <c r="B21" s="2" t="s">
        <v>3</v>
      </c>
      <c r="C21" s="553" t="s">
        <v>42</v>
      </c>
      <c r="D21" s="553"/>
      <c r="E21" s="33">
        <v>1.03</v>
      </c>
      <c r="F21" s="26" t="s">
        <v>138</v>
      </c>
    </row>
    <row r="22" spans="2:6" s="60" customFormat="1" ht="16.5" customHeight="1">
      <c r="B22" s="2" t="s">
        <v>4</v>
      </c>
      <c r="C22" s="552" t="s">
        <v>152</v>
      </c>
      <c r="D22" s="552"/>
      <c r="E22" s="42">
        <v>0.05</v>
      </c>
      <c r="F22" s="42" t="s">
        <v>151</v>
      </c>
    </row>
    <row r="23" spans="2:6" s="60" customFormat="1" ht="15.95" customHeight="1">
      <c r="B23" s="37" t="s">
        <v>61</v>
      </c>
      <c r="C23" s="5"/>
      <c r="D23" s="14"/>
      <c r="E23" s="6"/>
    </row>
    <row r="24" spans="2:6" s="60" customFormat="1" ht="15.95" customHeight="1">
      <c r="B24" s="37" t="s">
        <v>88</v>
      </c>
      <c r="C24" s="5"/>
      <c r="D24" s="14"/>
      <c r="E24" s="12"/>
    </row>
    <row r="25" spans="2:6" s="60" customFormat="1">
      <c r="B25" s="1" t="s">
        <v>20</v>
      </c>
      <c r="C25" s="533" t="s">
        <v>89</v>
      </c>
      <c r="D25" s="533"/>
      <c r="E25" s="3" t="s">
        <v>1</v>
      </c>
      <c r="F25" s="3" t="s">
        <v>131</v>
      </c>
    </row>
    <row r="26" spans="2:6" s="60" customFormat="1" ht="15.95" customHeight="1">
      <c r="B26" s="2" t="s">
        <v>2</v>
      </c>
      <c r="C26" s="534" t="s">
        <v>90</v>
      </c>
      <c r="D26" s="534"/>
      <c r="E26" s="42">
        <f>(1/MESES_NO_ANO)*100</f>
        <v>8.33</v>
      </c>
      <c r="F26" s="42" t="s">
        <v>135</v>
      </c>
    </row>
    <row r="27" spans="2:6" s="60" customFormat="1" ht="15.95" customHeight="1">
      <c r="B27" s="2" t="s">
        <v>3</v>
      </c>
      <c r="C27" s="57" t="s">
        <v>91</v>
      </c>
      <c r="D27" s="57"/>
      <c r="E27" s="33">
        <f>(DIAS_AUSENCIAS_LEGAIS/DIAS_NO_MES)/MESES_NO_ANO*100</f>
        <v>2.2200000000000002</v>
      </c>
      <c r="F27" s="26" t="s">
        <v>136</v>
      </c>
    </row>
    <row r="28" spans="2:6" s="60" customFormat="1" ht="15.95" customHeight="1">
      <c r="B28" s="2" t="s">
        <v>4</v>
      </c>
      <c r="C28" s="534" t="s">
        <v>92</v>
      </c>
      <c r="D28" s="534"/>
      <c r="E28" s="42">
        <f>(((DIAS_LICENCA_PATERNIDADE/DIAS_NO_MES)/MESES_NO_ANO)*PERC_NASCIDOS_VIVOS_POPUL_FEM%*PERC_PARTIC_MASC_VIGIL%)*100</f>
        <v>0.04</v>
      </c>
      <c r="F28" s="42" t="s">
        <v>141</v>
      </c>
    </row>
    <row r="29" spans="2:6" s="60" customFormat="1">
      <c r="B29" s="2" t="s">
        <v>5</v>
      </c>
      <c r="C29" s="535" t="s">
        <v>93</v>
      </c>
      <c r="D29" s="535"/>
      <c r="E29" s="33">
        <f>(DIAS_PAGOS_EMPRESA_ACID_TRAB/DIAS_NO_MES)/MESES_NO_ANO*PERC_EMPREG_AFAST_TRAB%*100</f>
        <v>0.02</v>
      </c>
      <c r="F29" s="26" t="s">
        <v>137</v>
      </c>
    </row>
    <row r="30" spans="2:6" s="60" customFormat="1" ht="33">
      <c r="B30" s="2" t="s">
        <v>6</v>
      </c>
      <c r="C30" s="534" t="s">
        <v>94</v>
      </c>
      <c r="D30" s="534"/>
      <c r="E30" s="42">
        <f>(((DIAS_LICENCA_MATERNIDADE/DIAS_NO_MES)/MESES_NO_ANO)*PERC_NASCIDOS_VIVOS_POPUL_FEM%*PERC_PARTIC_FEM_VIGIL%*PERC_GPS_FGTS%*100)</f>
        <v>0.14000000000000001</v>
      </c>
      <c r="F30" s="42" t="s">
        <v>142</v>
      </c>
    </row>
    <row r="31" spans="2:6" s="60" customFormat="1">
      <c r="B31" s="2" t="s">
        <v>7</v>
      </c>
      <c r="C31" s="535" t="e">
        <f>OUTRAS_AUSENCIAS_DESCRICAO</f>
        <v>#REF!</v>
      </c>
      <c r="D31" s="535"/>
      <c r="E31" s="33" t="e">
        <f>PERC_SUBSTITUTO_OUTRAS_AUSENCIAS</f>
        <v>#REF!</v>
      </c>
      <c r="F31" s="26"/>
    </row>
    <row r="33" spans="2:7" ht="20.25">
      <c r="B33" s="21" t="s">
        <v>125</v>
      </c>
    </row>
    <row r="34" spans="2:7" ht="42.75" customHeight="1">
      <c r="B34" s="710" t="s">
        <v>143</v>
      </c>
      <c r="C34" s="710"/>
      <c r="D34" s="710"/>
      <c r="E34" s="710"/>
      <c r="G34" s="73"/>
    </row>
  </sheetData>
  <mergeCells count="25">
    <mergeCell ref="C22:D22"/>
    <mergeCell ref="C25:D25"/>
    <mergeCell ref="C26:D26"/>
    <mergeCell ref="C4:D4"/>
    <mergeCell ref="C5:D5"/>
    <mergeCell ref="C6:D6"/>
    <mergeCell ref="C10:D10"/>
    <mergeCell ref="C11:D11"/>
    <mergeCell ref="B7:F7"/>
    <mergeCell ref="B34:E34"/>
    <mergeCell ref="C31:D31"/>
    <mergeCell ref="C8:D8"/>
    <mergeCell ref="C9:D9"/>
    <mergeCell ref="C12:D12"/>
    <mergeCell ref="C13:D13"/>
    <mergeCell ref="C14:D14"/>
    <mergeCell ref="C15:D15"/>
    <mergeCell ref="C19:D19"/>
    <mergeCell ref="C20:D20"/>
    <mergeCell ref="C21:D21"/>
    <mergeCell ref="C16:D16"/>
    <mergeCell ref="B17:D17"/>
    <mergeCell ref="C28:D28"/>
    <mergeCell ref="C29:D29"/>
    <mergeCell ref="C30:D30"/>
  </mergeCells>
  <dataValidations count="2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1">
      <formula1>0</formula1>
      <formula2>1.94</formula2>
    </dataValidation>
  </dataValidations>
  <pageMargins left="0.18" right="0.17" top="0.1" bottom="0.03" header="0.14000000000000001" footer="0.04"/>
  <pageSetup paperSize="9" orientation="landscape" r:id="rId1"/>
  <ignoredErrors>
    <ignoredError sqref="E31" unlocked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28" workbookViewId="0">
      <selection activeCell="F5" sqref="F5"/>
    </sheetView>
  </sheetViews>
  <sheetFormatPr defaultRowHeight="16.5"/>
  <cols>
    <col min="1" max="1" width="2.7109375" style="6" customWidth="1"/>
    <col min="2" max="2" width="8.85546875" style="6" customWidth="1"/>
    <col min="3" max="3" width="52.5703125" style="11" customWidth="1"/>
    <col min="4" max="4" width="9.5703125" style="11" customWidth="1"/>
    <col min="5" max="5" width="13.5703125" style="11" customWidth="1"/>
    <col min="6" max="6" width="15.42578125" style="11" bestFit="1" customWidth="1"/>
    <col min="7" max="16384" width="9.140625" style="6"/>
  </cols>
  <sheetData>
    <row r="1" spans="1:6" s="60" customFormat="1" ht="25.5">
      <c r="B1" s="72" t="s">
        <v>129</v>
      </c>
      <c r="C1" s="6"/>
      <c r="D1" s="6"/>
      <c r="E1" s="6"/>
      <c r="F1" s="6"/>
    </row>
    <row r="2" spans="1:6">
      <c r="B2" s="37" t="s">
        <v>8</v>
      </c>
      <c r="E2" s="7"/>
      <c r="F2" s="7"/>
    </row>
    <row r="3" spans="1:6" ht="33">
      <c r="B3" s="1">
        <v>1</v>
      </c>
      <c r="C3" s="554" t="s">
        <v>9</v>
      </c>
      <c r="D3" s="554"/>
      <c r="E3" s="554"/>
      <c r="F3" s="3" t="s">
        <v>148</v>
      </c>
    </row>
    <row r="4" spans="1:6">
      <c r="B4" s="1" t="s">
        <v>6</v>
      </c>
      <c r="C4" s="565" t="s">
        <v>102</v>
      </c>
      <c r="D4" s="566"/>
      <c r="E4" s="567"/>
      <c r="F4" s="52">
        <v>220</v>
      </c>
    </row>
    <row r="5" spans="1:6">
      <c r="B5" s="1" t="s">
        <v>7</v>
      </c>
      <c r="C5" s="720" t="s">
        <v>98</v>
      </c>
      <c r="D5" s="720"/>
      <c r="E5" s="720"/>
      <c r="F5" s="50">
        <v>7</v>
      </c>
    </row>
    <row r="6" spans="1:6">
      <c r="B6" s="1" t="s">
        <v>10</v>
      </c>
      <c r="C6" s="565" t="s">
        <v>97</v>
      </c>
      <c r="D6" s="566"/>
      <c r="E6" s="567"/>
      <c r="F6" s="52">
        <v>365</v>
      </c>
    </row>
    <row r="7" spans="1:6">
      <c r="B7" s="1" t="s">
        <v>12</v>
      </c>
      <c r="C7" s="720" t="s">
        <v>120</v>
      </c>
      <c r="D7" s="720"/>
      <c r="E7" s="720"/>
      <c r="F7" s="51">
        <v>15.2</v>
      </c>
    </row>
    <row r="8" spans="1:6">
      <c r="B8" s="1" t="s">
        <v>101</v>
      </c>
      <c r="C8" s="565" t="s">
        <v>103</v>
      </c>
      <c r="D8" s="566"/>
      <c r="E8" s="567"/>
      <c r="F8" s="52">
        <v>12</v>
      </c>
    </row>
    <row r="9" spans="1:6">
      <c r="B9" s="1" t="s">
        <v>108</v>
      </c>
      <c r="C9" s="720" t="s">
        <v>99</v>
      </c>
      <c r="D9" s="720"/>
      <c r="E9" s="720"/>
      <c r="F9" s="50">
        <v>60</v>
      </c>
    </row>
    <row r="10" spans="1:6">
      <c r="B10" s="1" t="s">
        <v>109</v>
      </c>
      <c r="C10" s="565" t="s">
        <v>100</v>
      </c>
      <c r="D10" s="566"/>
      <c r="E10" s="567"/>
      <c r="F10" s="53">
        <v>52.5</v>
      </c>
    </row>
    <row r="11" spans="1:6" s="67" customFormat="1"/>
    <row r="12" spans="1:6" s="67" customFormat="1">
      <c r="A12" s="6"/>
      <c r="B12" s="37" t="s">
        <v>59</v>
      </c>
      <c r="C12" s="60"/>
      <c r="D12" s="60"/>
      <c r="E12" s="60"/>
      <c r="F12" s="60"/>
    </row>
    <row r="13" spans="1:6" s="67" customFormat="1" ht="15" customHeight="1">
      <c r="A13" s="6"/>
      <c r="B13" s="1" t="s">
        <v>77</v>
      </c>
      <c r="C13" s="718" t="s">
        <v>14</v>
      </c>
      <c r="D13" s="719"/>
      <c r="E13" s="3" t="s">
        <v>31</v>
      </c>
      <c r="F13" s="3" t="s">
        <v>1</v>
      </c>
    </row>
    <row r="14" spans="1:6" s="67" customFormat="1">
      <c r="B14" s="56" t="s">
        <v>4</v>
      </c>
      <c r="C14" s="569" t="s">
        <v>121</v>
      </c>
      <c r="D14" s="569"/>
      <c r="E14" s="18" t="s">
        <v>119</v>
      </c>
      <c r="F14" s="55">
        <v>6</v>
      </c>
    </row>
    <row r="15" spans="1:6" s="67" customFormat="1"/>
    <row r="16" spans="1:6" s="60" customFormat="1">
      <c r="A16" s="67"/>
      <c r="B16" s="37" t="s">
        <v>60</v>
      </c>
      <c r="C16" s="5"/>
      <c r="D16" s="14"/>
      <c r="E16" s="12"/>
      <c r="F16" s="12"/>
    </row>
    <row r="17" spans="1:6" s="60" customFormat="1">
      <c r="A17" s="67"/>
      <c r="B17" s="1">
        <v>3</v>
      </c>
      <c r="C17" s="540" t="s">
        <v>40</v>
      </c>
      <c r="D17" s="541"/>
      <c r="E17" s="542"/>
      <c r="F17" s="3" t="s">
        <v>149</v>
      </c>
    </row>
    <row r="18" spans="1:6" s="60" customFormat="1">
      <c r="A18" s="67"/>
      <c r="B18" s="1" t="s">
        <v>2</v>
      </c>
      <c r="C18" s="565" t="s">
        <v>116</v>
      </c>
      <c r="D18" s="566"/>
      <c r="E18" s="567"/>
      <c r="F18" s="41">
        <v>62.93</v>
      </c>
    </row>
    <row r="19" spans="1:6">
      <c r="A19" s="67"/>
      <c r="B19" s="2" t="s">
        <v>3</v>
      </c>
      <c r="C19" s="715" t="s">
        <v>105</v>
      </c>
      <c r="D19" s="716"/>
      <c r="E19" s="717"/>
      <c r="F19" s="24">
        <v>5.55</v>
      </c>
    </row>
    <row r="20" spans="1:6" s="60" customFormat="1" ht="15.95" customHeight="1">
      <c r="B20" s="2" t="s">
        <v>4</v>
      </c>
      <c r="C20" s="565" t="s">
        <v>106</v>
      </c>
      <c r="D20" s="566"/>
      <c r="E20" s="567"/>
      <c r="F20" s="54">
        <v>40</v>
      </c>
    </row>
    <row r="21" spans="1:6" ht="16.5" customHeight="1">
      <c r="A21" s="67"/>
      <c r="B21" s="2" t="s">
        <v>5</v>
      </c>
      <c r="C21" s="715" t="s">
        <v>107</v>
      </c>
      <c r="D21" s="716"/>
      <c r="E21" s="717"/>
      <c r="F21" s="55">
        <v>94.45</v>
      </c>
    </row>
    <row r="22" spans="1:6">
      <c r="A22" s="67"/>
      <c r="B22" s="2" t="s">
        <v>6</v>
      </c>
      <c r="C22" s="565" t="s">
        <v>117</v>
      </c>
      <c r="D22" s="566"/>
      <c r="E22" s="567"/>
      <c r="F22" s="54">
        <v>30</v>
      </c>
    </row>
    <row r="23" spans="1:6" s="67" customFormat="1"/>
    <row r="24" spans="1:6" s="60" customFormat="1">
      <c r="B24" s="37" t="s">
        <v>61</v>
      </c>
      <c r="C24" s="5"/>
      <c r="D24" s="14"/>
      <c r="E24" s="6"/>
      <c r="F24" s="6"/>
    </row>
    <row r="25" spans="1:6" s="60" customFormat="1" ht="15" customHeight="1">
      <c r="B25" s="37" t="s">
        <v>88</v>
      </c>
      <c r="C25" s="5"/>
      <c r="D25" s="14"/>
      <c r="E25" s="12"/>
      <c r="F25" s="12"/>
    </row>
    <row r="26" spans="1:6" s="60" customFormat="1">
      <c r="B26" s="1" t="s">
        <v>20</v>
      </c>
      <c r="C26" s="543" t="s">
        <v>89</v>
      </c>
      <c r="D26" s="544"/>
      <c r="E26" s="545"/>
      <c r="F26" s="3" t="s">
        <v>149</v>
      </c>
    </row>
    <row r="27" spans="1:6" s="60" customFormat="1">
      <c r="B27" s="1" t="s">
        <v>2</v>
      </c>
      <c r="C27" s="565" t="s">
        <v>110</v>
      </c>
      <c r="D27" s="566"/>
      <c r="E27" s="567"/>
      <c r="F27" s="54">
        <v>8</v>
      </c>
    </row>
    <row r="28" spans="1:6">
      <c r="A28" s="60"/>
      <c r="B28" s="2" t="s">
        <v>3</v>
      </c>
      <c r="C28" s="712" t="s">
        <v>111</v>
      </c>
      <c r="D28" s="713"/>
      <c r="E28" s="714"/>
      <c r="F28" s="55">
        <v>20</v>
      </c>
    </row>
    <row r="29" spans="1:6">
      <c r="A29" s="60"/>
      <c r="B29" s="2" t="s">
        <v>4</v>
      </c>
      <c r="C29" s="565" t="s">
        <v>112</v>
      </c>
      <c r="D29" s="566"/>
      <c r="E29" s="567"/>
      <c r="F29" s="41">
        <v>1.42</v>
      </c>
    </row>
    <row r="30" spans="1:6">
      <c r="A30" s="60"/>
      <c r="B30" s="2" t="s">
        <v>5</v>
      </c>
      <c r="C30" s="712" t="s">
        <v>139</v>
      </c>
      <c r="D30" s="713"/>
      <c r="E30" s="714"/>
      <c r="F30" s="24">
        <v>45.22</v>
      </c>
    </row>
    <row r="31" spans="1:6" s="60" customFormat="1" ht="15.95" customHeight="1">
      <c r="A31" s="6"/>
      <c r="B31" s="2" t="s">
        <v>6</v>
      </c>
      <c r="C31" s="565" t="s">
        <v>114</v>
      </c>
      <c r="D31" s="566"/>
      <c r="E31" s="567"/>
      <c r="F31" s="41">
        <f>(154800/34808000)*100</f>
        <v>0.44</v>
      </c>
    </row>
    <row r="32" spans="1:6" ht="15.75" customHeight="1">
      <c r="A32" s="60"/>
      <c r="B32" s="2" t="s">
        <v>7</v>
      </c>
      <c r="C32" s="712" t="s">
        <v>118</v>
      </c>
      <c r="D32" s="713"/>
      <c r="E32" s="714"/>
      <c r="F32" s="55">
        <v>15</v>
      </c>
    </row>
    <row r="33" spans="1:6" ht="15.75" customHeight="1">
      <c r="A33" s="60"/>
      <c r="B33" s="2" t="s">
        <v>10</v>
      </c>
      <c r="C33" s="565" t="s">
        <v>115</v>
      </c>
      <c r="D33" s="566"/>
      <c r="E33" s="567"/>
      <c r="F33" s="54">
        <v>180</v>
      </c>
    </row>
    <row r="34" spans="1:6">
      <c r="A34" s="60"/>
      <c r="B34" s="2" t="s">
        <v>11</v>
      </c>
      <c r="C34" s="712" t="s">
        <v>140</v>
      </c>
      <c r="D34" s="713"/>
      <c r="E34" s="714"/>
      <c r="F34" s="24">
        <v>54.78</v>
      </c>
    </row>
    <row r="35" spans="1:6" s="67" customFormat="1" ht="8.25" customHeight="1"/>
    <row r="36" spans="1:6">
      <c r="B36" s="37" t="s">
        <v>62</v>
      </c>
      <c r="C36" s="5"/>
      <c r="D36" s="14"/>
      <c r="E36" s="12"/>
      <c r="F36" s="12"/>
    </row>
    <row r="37" spans="1:6">
      <c r="B37" s="1" t="s">
        <v>21</v>
      </c>
      <c r="C37" s="537" t="s">
        <v>63</v>
      </c>
      <c r="D37" s="537"/>
      <c r="E37" s="537"/>
      <c r="F37" s="3" t="s">
        <v>150</v>
      </c>
    </row>
    <row r="38" spans="1:6">
      <c r="B38" s="1" t="s">
        <v>2</v>
      </c>
      <c r="C38" s="571" t="s">
        <v>104</v>
      </c>
      <c r="D38" s="571"/>
      <c r="E38" s="571"/>
      <c r="F38" s="52" t="e">
        <f>PERC_HORA_EXTRA</f>
        <v>#REF!</v>
      </c>
    </row>
    <row r="39" spans="1:6" ht="15" customHeight="1">
      <c r="B39" s="1" t="s">
        <v>3</v>
      </c>
      <c r="C39" s="712" t="s">
        <v>113</v>
      </c>
      <c r="D39" s="713"/>
      <c r="E39" s="714"/>
      <c r="F39" s="50" t="e">
        <f>TEMPO_INTERVALO_REFEICAO</f>
        <v>#REF!</v>
      </c>
    </row>
    <row r="40" spans="1:6" s="67" customFormat="1"/>
    <row r="41" spans="1:6" ht="20.25">
      <c r="B41" s="21" t="s">
        <v>125</v>
      </c>
      <c r="C41" s="22"/>
      <c r="D41" s="22"/>
      <c r="E41" s="22"/>
      <c r="F41" s="23"/>
    </row>
    <row r="42" spans="1:6" ht="33.75" customHeight="1">
      <c r="B42" s="710" t="s">
        <v>143</v>
      </c>
      <c r="C42" s="710"/>
      <c r="D42" s="710"/>
      <c r="E42" s="710"/>
      <c r="F42" s="710"/>
    </row>
  </sheetData>
  <sheetProtection sheet="1" objects="1" scenarios="1"/>
  <mergeCells count="29">
    <mergeCell ref="C10:E10"/>
    <mergeCell ref="C3:E3"/>
    <mergeCell ref="C4:E4"/>
    <mergeCell ref="C5:E5"/>
    <mergeCell ref="C6:E6"/>
    <mergeCell ref="C7:E7"/>
    <mergeCell ref="C8:E8"/>
    <mergeCell ref="C9:E9"/>
    <mergeCell ref="C17:E17"/>
    <mergeCell ref="C18:E18"/>
    <mergeCell ref="C19:E19"/>
    <mergeCell ref="C13:D13"/>
    <mergeCell ref="C14:D14"/>
    <mergeCell ref="C33:E33"/>
    <mergeCell ref="C20:E20"/>
    <mergeCell ref="C21:E21"/>
    <mergeCell ref="C22:E22"/>
    <mergeCell ref="C26:E26"/>
    <mergeCell ref="C27:E27"/>
    <mergeCell ref="C28:E28"/>
    <mergeCell ref="C29:E29"/>
    <mergeCell ref="C30:E30"/>
    <mergeCell ref="C31:E31"/>
    <mergeCell ref="C32:E32"/>
    <mergeCell ref="B42:F42"/>
    <mergeCell ref="C34:E34"/>
    <mergeCell ref="C37:E37"/>
    <mergeCell ref="C38:E38"/>
    <mergeCell ref="C39:E39"/>
  </mergeCells>
  <dataValidations count="1">
    <dataValidation allowBlank="1" showInputMessage="1" showErrorMessage="1" promptTitle="Intervalo Intrajornada" prompt="Segundo estudos da Audin-MPU, esse item não é usual nas planilhas do MPU. Verifique se realmente há necessidade de incluí-lo." sqref="F38:F39"/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294</vt:i4>
      </vt:variant>
    </vt:vector>
  </HeadingPairs>
  <TitlesOfParts>
    <vt:vector size="314" baseType="lpstr">
      <vt:lpstr>ANALISE</vt:lpstr>
      <vt:lpstr>RESUMO-PROPOSTA (2)</vt:lpstr>
      <vt:lpstr>PARÂMETROS</vt:lpstr>
      <vt:lpstr>RESUMO-PROPOSTA</vt:lpstr>
      <vt:lpstr>1.ALMOXARIFE C INSAL </vt:lpstr>
      <vt:lpstr>1 ENCARREGADO </vt:lpstr>
      <vt:lpstr>2 OPERADOR DE MÁQUINAS LEVES</vt:lpstr>
      <vt:lpstr>3. CARREGADOR  C INSAL </vt:lpstr>
      <vt:lpstr>3 JARDINEIRO</vt:lpstr>
      <vt:lpstr>10.1 RECEPC INSAL 40% 12X36  </vt:lpstr>
      <vt:lpstr>11.1 RECEP INSAL 40% 12X36 NOT </vt:lpstr>
      <vt:lpstr>13.1 AUX  SECRET   </vt:lpstr>
      <vt:lpstr>4 SERVENTE</vt:lpstr>
      <vt:lpstr>UNIFORMES E EPI</vt:lpstr>
      <vt:lpstr>MÁQUINAS E EQUIPAMENTOS</vt:lpstr>
      <vt:lpstr>OUTROS INSUMOS</vt:lpstr>
      <vt:lpstr>ÁREAS HUJBB e HUBFS</vt:lpstr>
      <vt:lpstr>INSALUBRIDADE</vt:lpstr>
      <vt:lpstr>ENCARGOS</vt:lpstr>
      <vt:lpstr>DADOS-ESTATISTICOS</vt:lpstr>
      <vt:lpstr>'1 ENCARREGADO '!AL_1_A_SAL_BASE</vt:lpstr>
      <vt:lpstr>'1.ALMOXARIFE C INSAL '!AL_1_A_SAL_BASE</vt:lpstr>
      <vt:lpstr>'10.1 RECEPC INSAL 40% 12X36  '!AL_1_A_SAL_BASE</vt:lpstr>
      <vt:lpstr>'11.1 RECEP INSAL 40% 12X36 NOT '!AL_1_A_SAL_BASE</vt:lpstr>
      <vt:lpstr>'13.1 AUX  SECRET   '!AL_1_A_SAL_BASE</vt:lpstr>
      <vt:lpstr>'2 OPERADOR DE MÁQUINAS LEVES'!AL_1_A_SAL_BASE</vt:lpstr>
      <vt:lpstr>'3 JARDINEIRO'!AL_1_A_SAL_BASE</vt:lpstr>
      <vt:lpstr>'3. CARREGADOR  C INSAL '!AL_1_A_SAL_BASE</vt:lpstr>
      <vt:lpstr>'4 SERVENTE'!AL_1_A_SAL_BASE</vt:lpstr>
      <vt:lpstr>'1 ENCARREGADO '!AL_1_B_ADIC_PERIC</vt:lpstr>
      <vt:lpstr>'1.ALMOXARIFE C INSAL '!AL_1_B_ADIC_PERIC</vt:lpstr>
      <vt:lpstr>'10.1 RECEPC INSAL 40% 12X36  '!AL_1_B_ADIC_PERIC</vt:lpstr>
      <vt:lpstr>'11.1 RECEP INSAL 40% 12X36 NOT '!AL_1_B_ADIC_PERIC</vt:lpstr>
      <vt:lpstr>'13.1 AUX  SECRET   '!AL_1_B_ADIC_PERIC</vt:lpstr>
      <vt:lpstr>'2 OPERADOR DE MÁQUINAS LEVES'!AL_1_B_ADIC_PERIC</vt:lpstr>
      <vt:lpstr>'3 JARDINEIRO'!AL_1_B_ADIC_PERIC</vt:lpstr>
      <vt:lpstr>'3. CARREGADOR  C INSAL '!AL_1_B_ADIC_PERIC</vt:lpstr>
      <vt:lpstr>'4 SERVENTE'!AL_1_B_ADIC_PERIC</vt:lpstr>
      <vt:lpstr>'1 ENCARREGADO '!AL_1_C_ADIC_NOT</vt:lpstr>
      <vt:lpstr>'1.ALMOXARIFE C INSAL '!AL_1_C_ADIC_NOT</vt:lpstr>
      <vt:lpstr>'13.1 AUX  SECRET   '!AL_1_C_ADIC_NOT</vt:lpstr>
      <vt:lpstr>'2 OPERADOR DE MÁQUINAS LEVES'!AL_1_C_ADIC_NOT</vt:lpstr>
      <vt:lpstr>'3 JARDINEIRO'!AL_1_C_ADIC_NOT</vt:lpstr>
      <vt:lpstr>'3. CARREGADOR  C INSAL '!AL_1_C_ADIC_NOT</vt:lpstr>
      <vt:lpstr>'4 SERVENTE'!AL_1_C_ADIC_NOT</vt:lpstr>
      <vt:lpstr>'1 ENCARREGADO '!AL_1_D_ADIC_NOT_RED</vt:lpstr>
      <vt:lpstr>'1.ALMOXARIFE C INSAL '!AL_1_D_ADIC_NOT_RED</vt:lpstr>
      <vt:lpstr>'13.1 AUX  SECRET   '!AL_1_D_ADIC_NOT_RED</vt:lpstr>
      <vt:lpstr>'2 OPERADOR DE MÁQUINAS LEVES'!AL_1_D_ADIC_NOT_RED</vt:lpstr>
      <vt:lpstr>'3 JARDINEIRO'!AL_1_D_ADIC_NOT_RED</vt:lpstr>
      <vt:lpstr>'3. CARREGADOR  C INSAL '!AL_1_D_ADIC_NOT_RED</vt:lpstr>
      <vt:lpstr>'4 SERVENTE'!AL_1_D_ADIC_NOT_RED</vt:lpstr>
      <vt:lpstr>'1 ENCARREGADO '!AL_2_1_A_DEC_TERC</vt:lpstr>
      <vt:lpstr>'1.ALMOXARIFE C INSAL '!AL_2_1_A_DEC_TERC</vt:lpstr>
      <vt:lpstr>'13.1 AUX  SECRET   '!AL_2_1_A_DEC_TERC</vt:lpstr>
      <vt:lpstr>'2 OPERADOR DE MÁQUINAS LEVES'!AL_2_1_A_DEC_TERC</vt:lpstr>
      <vt:lpstr>'3 JARDINEIRO'!AL_2_1_A_DEC_TERC</vt:lpstr>
      <vt:lpstr>'3. CARREGADOR  C INSAL '!AL_2_1_A_DEC_TERC</vt:lpstr>
      <vt:lpstr>'4 SERVENTE'!AL_2_1_A_DEC_TERC</vt:lpstr>
      <vt:lpstr>'1 ENCARREGADO '!AL_2_1_B_ADIC_FERIAS</vt:lpstr>
      <vt:lpstr>'1.ALMOXARIFE C INSAL '!AL_2_1_B_ADIC_FERIAS</vt:lpstr>
      <vt:lpstr>'13.1 AUX  SECRET   '!AL_2_1_B_ADIC_FERIAS</vt:lpstr>
      <vt:lpstr>'2 OPERADOR DE MÁQUINAS LEVES'!AL_2_1_B_ADIC_FERIAS</vt:lpstr>
      <vt:lpstr>'3 JARDINEIRO'!AL_2_1_B_ADIC_FERIAS</vt:lpstr>
      <vt:lpstr>'3. CARREGADOR  C INSAL '!AL_2_1_B_ADIC_FERIAS</vt:lpstr>
      <vt:lpstr>'4 SERVENTE'!AL_2_1_B_ADIC_FERIAS</vt:lpstr>
      <vt:lpstr>'1 ENCARREGADO '!AL_2_2_FGTS</vt:lpstr>
      <vt:lpstr>'1.ALMOXARIFE C INSAL '!AL_2_2_FGTS</vt:lpstr>
      <vt:lpstr>'13.1 AUX  SECRET   '!AL_2_2_FGTS</vt:lpstr>
      <vt:lpstr>'2 OPERADOR DE MÁQUINAS LEVES'!AL_2_2_FGTS</vt:lpstr>
      <vt:lpstr>'3 JARDINEIRO'!AL_2_2_FGTS</vt:lpstr>
      <vt:lpstr>'3. CARREGADOR  C INSAL '!AL_2_2_FGTS</vt:lpstr>
      <vt:lpstr>'4 SERVENTE'!AL_2_2_FGTS</vt:lpstr>
      <vt:lpstr>'1 ENCARREGADO '!AL_2_3_A_TRANSP</vt:lpstr>
      <vt:lpstr>'1.ALMOXARIFE C INSAL '!AL_2_3_A_TRANSP</vt:lpstr>
      <vt:lpstr>'13.1 AUX  SECRET   '!AL_2_3_A_TRANSP</vt:lpstr>
      <vt:lpstr>'2 OPERADOR DE MÁQUINAS LEVES'!AL_2_3_A_TRANSP</vt:lpstr>
      <vt:lpstr>'3 JARDINEIRO'!AL_2_3_A_TRANSP</vt:lpstr>
      <vt:lpstr>'3. CARREGADOR  C INSAL '!AL_2_3_A_TRANSP</vt:lpstr>
      <vt:lpstr>'4 SERVENTE'!AL_2_3_A_TRANSP</vt:lpstr>
      <vt:lpstr>'1 ENCARREGADO '!AL_2_3_B_AUX_ALIMENT</vt:lpstr>
      <vt:lpstr>'1.ALMOXARIFE C INSAL '!AL_2_3_B_AUX_ALIMENT</vt:lpstr>
      <vt:lpstr>'13.1 AUX  SECRET   '!AL_2_3_B_AUX_ALIMENT</vt:lpstr>
      <vt:lpstr>'2 OPERADOR DE MÁQUINAS LEVES'!AL_2_3_B_AUX_ALIMENT</vt:lpstr>
      <vt:lpstr>'3 JARDINEIRO'!AL_2_3_B_AUX_ALIMENT</vt:lpstr>
      <vt:lpstr>'3. CARREGADOR  C INSAL '!AL_2_3_B_AUX_ALIMENT</vt:lpstr>
      <vt:lpstr>'4 SERVENTE'!AL_2_3_B_AUX_ALIMENT</vt:lpstr>
      <vt:lpstr>'1 ENCARREGADO '!AL_2_3_C_OUTROS_BENEF</vt:lpstr>
      <vt:lpstr>'1.ALMOXARIFE C INSAL '!AL_2_3_C_OUTROS_BENEF</vt:lpstr>
      <vt:lpstr>'13.1 AUX  SECRET   '!AL_2_3_C_OUTROS_BENEF</vt:lpstr>
      <vt:lpstr>'2 OPERADOR DE MÁQUINAS LEVES'!AL_2_3_C_OUTROS_BENEF</vt:lpstr>
      <vt:lpstr>'3 JARDINEIRO'!AL_2_3_C_OUTROS_BENEF</vt:lpstr>
      <vt:lpstr>'3. CARREGADOR  C INSAL '!AL_2_3_C_OUTROS_BENEF</vt:lpstr>
      <vt:lpstr>'4 SERVENTE'!AL_2_3_C_OUTROS_BENEF</vt:lpstr>
      <vt:lpstr>'1 ENCARREGADO '!AL_2_A_ATE_2_G_GPS</vt:lpstr>
      <vt:lpstr>'1.ALMOXARIFE C INSAL '!AL_2_A_ATE_2_G_GPS</vt:lpstr>
      <vt:lpstr>'13.1 AUX  SECRET   '!AL_2_A_ATE_2_G_GPS</vt:lpstr>
      <vt:lpstr>'2 OPERADOR DE MÁQUINAS LEVES'!AL_2_A_ATE_2_G_GPS</vt:lpstr>
      <vt:lpstr>'3 JARDINEIRO'!AL_2_A_ATE_2_G_GPS</vt:lpstr>
      <vt:lpstr>'3. CARREGADOR  C INSAL '!AL_2_A_ATE_2_G_GPS</vt:lpstr>
      <vt:lpstr>'4 SERVENTE'!AL_2_A_ATE_2_G_GPS</vt:lpstr>
      <vt:lpstr>'1 ENCARREGADO '!AL_6_A_CUSTOS_INDIRETOS</vt:lpstr>
      <vt:lpstr>'1.ALMOXARIFE C INSAL '!AL_6_A_CUSTOS_INDIRETOS</vt:lpstr>
      <vt:lpstr>'10.1 RECEPC INSAL 40% 12X36  '!AL_6_A_CUSTOS_INDIRETOS</vt:lpstr>
      <vt:lpstr>'11.1 RECEP INSAL 40% 12X36 NOT '!AL_6_A_CUSTOS_INDIRETOS</vt:lpstr>
      <vt:lpstr>'13.1 AUX  SECRET   '!AL_6_A_CUSTOS_INDIRETOS</vt:lpstr>
      <vt:lpstr>'2 OPERADOR DE MÁQUINAS LEVES'!AL_6_A_CUSTOS_INDIRETOS</vt:lpstr>
      <vt:lpstr>'3 JARDINEIRO'!AL_6_A_CUSTOS_INDIRETOS</vt:lpstr>
      <vt:lpstr>'3. CARREGADOR  C INSAL '!AL_6_A_CUSTOS_INDIRETOS</vt:lpstr>
      <vt:lpstr>'4 SERVENTE'!AL_6_A_CUSTOS_INDIRETOS</vt:lpstr>
      <vt:lpstr>'1 ENCARREGADO '!AL_6_B_LUCRO</vt:lpstr>
      <vt:lpstr>'1.ALMOXARIFE C INSAL '!AL_6_B_LUCRO</vt:lpstr>
      <vt:lpstr>'10.1 RECEPC INSAL 40% 12X36  '!AL_6_B_LUCRO</vt:lpstr>
      <vt:lpstr>'11.1 RECEP INSAL 40% 12X36 NOT '!AL_6_B_LUCRO</vt:lpstr>
      <vt:lpstr>'13.1 AUX  SECRET   '!AL_6_B_LUCRO</vt:lpstr>
      <vt:lpstr>'2 OPERADOR DE MÁQUINAS LEVES'!AL_6_B_LUCRO</vt:lpstr>
      <vt:lpstr>'3 JARDINEIRO'!AL_6_B_LUCRO</vt:lpstr>
      <vt:lpstr>'3. CARREGADOR  C INSAL '!AL_6_B_LUCRO</vt:lpstr>
      <vt:lpstr>'4 SERVENTE'!AL_6_B_LUCRO</vt:lpstr>
      <vt:lpstr>'1 ENCARREGADO '!AL_6_C_1_PIS</vt:lpstr>
      <vt:lpstr>'1.ALMOXARIFE C INSAL '!AL_6_C_1_PIS</vt:lpstr>
      <vt:lpstr>'13.1 AUX  SECRET   '!AL_6_C_1_PIS</vt:lpstr>
      <vt:lpstr>'2 OPERADOR DE MÁQUINAS LEVES'!AL_6_C_1_PIS</vt:lpstr>
      <vt:lpstr>'3 JARDINEIRO'!AL_6_C_1_PIS</vt:lpstr>
      <vt:lpstr>'3. CARREGADOR  C INSAL '!AL_6_C_1_PIS</vt:lpstr>
      <vt:lpstr>'4 SERVENTE'!AL_6_C_1_PIS</vt:lpstr>
      <vt:lpstr>'1 ENCARREGADO '!AL_6_C_2_COFINS</vt:lpstr>
      <vt:lpstr>'1.ALMOXARIFE C INSAL '!AL_6_C_2_COFINS</vt:lpstr>
      <vt:lpstr>'13.1 AUX  SECRET   '!AL_6_C_2_COFINS</vt:lpstr>
      <vt:lpstr>'2 OPERADOR DE MÁQUINAS LEVES'!AL_6_C_2_COFINS</vt:lpstr>
      <vt:lpstr>'3 JARDINEIRO'!AL_6_C_2_COFINS</vt:lpstr>
      <vt:lpstr>'3. CARREGADOR  C INSAL '!AL_6_C_2_COFINS</vt:lpstr>
      <vt:lpstr>'4 SERVENTE'!AL_6_C_2_COFINS</vt:lpstr>
      <vt:lpstr>'1 ENCARREGADO '!AL_6_C_3_ISS</vt:lpstr>
      <vt:lpstr>'1.ALMOXARIFE C INSAL '!AL_6_C_3_ISS</vt:lpstr>
      <vt:lpstr>'13.1 AUX  SECRET   '!AL_6_C_3_ISS</vt:lpstr>
      <vt:lpstr>'2 OPERADOR DE MÁQUINAS LEVES'!AL_6_C_3_ISS</vt:lpstr>
      <vt:lpstr>'3 JARDINEIRO'!AL_6_C_3_ISS</vt:lpstr>
      <vt:lpstr>'3. CARREGADOR  C INSAL '!AL_6_C_3_ISS</vt:lpstr>
      <vt:lpstr>'4 SERVENTE'!AL_6_C_3_ISS</vt:lpstr>
      <vt:lpstr>'1 ENCARREGADO '!AL_6_C_TRIBUTOS</vt:lpstr>
      <vt:lpstr>'1.ALMOXARIFE C INSAL '!AL_6_C_TRIBUTOS</vt:lpstr>
      <vt:lpstr>'10.1 RECEPC INSAL 40% 12X36  '!AL_6_C_TRIBUTOS</vt:lpstr>
      <vt:lpstr>'11.1 RECEP INSAL 40% 12X36 NOT '!AL_6_C_TRIBUTOS</vt:lpstr>
      <vt:lpstr>'13.1 AUX  SECRET   '!AL_6_C_TRIBUTOS</vt:lpstr>
      <vt:lpstr>'2 OPERADOR DE MÁQUINAS LEVES'!AL_6_C_TRIBUTOS</vt:lpstr>
      <vt:lpstr>'3 JARDINEIRO'!AL_6_C_TRIBUTOS</vt:lpstr>
      <vt:lpstr>'3. CARREGADOR  C INSAL '!AL_6_C_TRIBUTOS</vt:lpstr>
      <vt:lpstr>'4 SERVENTE'!AL_6_C_TRIBUTOS</vt:lpstr>
      <vt:lpstr>'1 ENCARREGADO '!Area_de_impressao</vt:lpstr>
      <vt:lpstr>'1.ALMOXARIFE C INSAL '!Area_de_impressao</vt:lpstr>
      <vt:lpstr>'13.1 AUX  SECRET   '!Area_de_impressao</vt:lpstr>
      <vt:lpstr>'2 OPERADOR DE MÁQUINAS LEVES'!Area_de_impressao</vt:lpstr>
      <vt:lpstr>'3 JARDINEIRO'!Area_de_impressao</vt:lpstr>
      <vt:lpstr>'3. CARREGADOR  C INSAL '!Area_de_impressao</vt:lpstr>
      <vt:lpstr>'4 SERVENTE'!Area_de_impressao</vt:lpstr>
      <vt:lpstr>INSALUBRIDADE!Area_de_impressao</vt:lpstr>
      <vt:lpstr>'MÁQUINAS E EQUIPAMENTOS'!Area_de_impressao</vt:lpstr>
      <vt:lpstr>PARÂMETROS!Area_de_impressao</vt:lpstr>
      <vt:lpstr>'RESUMO-PROPOSTA (2)'!Area_de_impressao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DIVISOR_DE_HORAS</vt:lpstr>
      <vt:lpstr>HORA_NORMAL</vt:lpstr>
      <vt:lpstr>HORA_NOTURNA</vt:lpstr>
      <vt:lpstr>MEDIA_ANUAL_DIAS_TRABALHO_MES</vt:lpstr>
      <vt:lpstr>MESES_NO_ANO</vt:lpstr>
      <vt:lpstr>'1 ENCARREGADO '!MOD_1_REMUNERACAO</vt:lpstr>
      <vt:lpstr>'1.ALMOXARIFE C INSAL '!MOD_1_REMUNERACAO</vt:lpstr>
      <vt:lpstr>'10.1 RECEPC INSAL 40% 12X36  '!MOD_1_REMUNERACAO</vt:lpstr>
      <vt:lpstr>'11.1 RECEP INSAL 40% 12X36 NOT '!MOD_1_REMUNERACAO</vt:lpstr>
      <vt:lpstr>'13.1 AUX  SECRET   '!MOD_1_REMUNERACAO</vt:lpstr>
      <vt:lpstr>'2 OPERADOR DE MÁQUINAS LEVES'!MOD_1_REMUNERACAO</vt:lpstr>
      <vt:lpstr>'3 JARDINEIRO'!MOD_1_REMUNERACAO</vt:lpstr>
      <vt:lpstr>'3. CARREGADOR  C INSAL '!MOD_1_REMUNERACAO</vt:lpstr>
      <vt:lpstr>'4 SERVENTE'!MOD_1_REMUNERACAO</vt:lpstr>
      <vt:lpstr>'1 ENCARREGADO '!MOD_3_PROVISAO_RESCISAO</vt:lpstr>
      <vt:lpstr>'1.ALMOXARIFE C INSAL '!MOD_3_PROVISAO_RESCISAO</vt:lpstr>
      <vt:lpstr>'10.1 RECEPC INSAL 40% 12X36  '!MOD_3_PROVISAO_RESCISAO</vt:lpstr>
      <vt:lpstr>'11.1 RECEP INSAL 40% 12X36 NOT '!MOD_3_PROVISAO_RESCISAO</vt:lpstr>
      <vt:lpstr>'13.1 AUX  SECRET   '!MOD_3_PROVISAO_RESCISAO</vt:lpstr>
      <vt:lpstr>'2 OPERADOR DE MÁQUINAS LEVES'!MOD_3_PROVISAO_RESCISAO</vt:lpstr>
      <vt:lpstr>'3 JARDINEIRO'!MOD_3_PROVISAO_RESCISAO</vt:lpstr>
      <vt:lpstr>'3. CARREGADOR  C INSAL '!MOD_3_PROVISAO_RESCISAO</vt:lpstr>
      <vt:lpstr>'4 SERVENTE'!MOD_3_PROVISAO_RESCISAO</vt:lpstr>
      <vt:lpstr>'1 ENCARREGADO '!MOD_5_INSUMOS</vt:lpstr>
      <vt:lpstr>'1.ALMOXARIFE C INSAL '!MOD_5_INSUMOS</vt:lpstr>
      <vt:lpstr>'10.1 RECEPC INSAL 40% 12X36  '!MOD_5_INSUMOS</vt:lpstr>
      <vt:lpstr>'11.1 RECEP INSAL 40% 12X36 NOT '!MOD_5_INSUMOS</vt:lpstr>
      <vt:lpstr>'13.1 AUX  SECRET   '!MOD_5_INSUMOS</vt:lpstr>
      <vt:lpstr>'2 OPERADOR DE MÁQUINAS LEVES'!MOD_5_INSUMOS</vt:lpstr>
      <vt:lpstr>'3 JARDINEIRO'!MOD_5_INSUMOS</vt:lpstr>
      <vt:lpstr>'3. CARREGADOR  C INSAL '!MOD_5_INSUMOS</vt:lpstr>
      <vt:lpstr>'4 SERVENTE'!MOD_5_INSUMOS</vt:lpstr>
      <vt:lpstr>'1 ENCARREGADO '!MOD_6_CUSTOS_IND_LUCRO_TRIB</vt:lpstr>
      <vt:lpstr>'1.ALMOXARIFE C INSAL '!MOD_6_CUSTOS_IND_LUCRO_TRIB</vt:lpstr>
      <vt:lpstr>'10.1 RECEPC INSAL 40% 12X36  '!MOD_6_CUSTOS_IND_LUCRO_TRIB</vt:lpstr>
      <vt:lpstr>'11.1 RECEP INSAL 40% 12X36 NOT '!MOD_6_CUSTOS_IND_LUCRO_TRIB</vt:lpstr>
      <vt:lpstr>'13.1 AUX  SECRET   '!MOD_6_CUSTOS_IND_LUCRO_TRIB</vt:lpstr>
      <vt:lpstr>'2 OPERADOR DE MÁQUINAS LEVES'!MOD_6_CUSTOS_IND_LUCRO_TRIB</vt:lpstr>
      <vt:lpstr>'3 JARDINEIRO'!MOD_6_CUSTOS_IND_LUCRO_TRIB</vt:lpstr>
      <vt:lpstr>'3. CARREGADOR  C INSAL '!MOD_6_CUSTOS_IND_LUCRO_TRIB</vt:lpstr>
      <vt:lpstr>'4 SERVENTE'!MOD_6_CUSTOS_IND_LUCRO_TRIB</vt:lpstr>
      <vt:lpstr>OUTRAS_AUSENCIAS</vt:lpstr>
      <vt:lpstr>PERC_ADIC_FERIAS</vt:lpstr>
      <vt:lpstr>PERC_AVISO_PREVIO_IND</vt:lpstr>
      <vt:lpstr>PERC_AVISO_PREVIO_TRAB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PERC_FGTS</vt:lpstr>
      <vt:lpstr>PERC_GPS_FGTS</vt:lpstr>
      <vt:lpstr>PERC_INCRA</vt:lpstr>
      <vt:lpstr>PERC_INSS</vt:lpstr>
      <vt:lpstr>'1 ENCARREGADO '!PERC_MOD_3_PROVISAO_RESCISAO</vt:lpstr>
      <vt:lpstr>'1.ALMOXARIFE C INSAL '!PERC_MOD_3_PROVISAO_RESCISAO</vt:lpstr>
      <vt:lpstr>'13.1 AUX  SECRET   '!PERC_MOD_3_PROVISAO_RESCISAO</vt:lpstr>
      <vt:lpstr>'2 OPERADOR DE MÁQUINAS LEVES'!PERC_MOD_3_PROVISAO_RESCISAO</vt:lpstr>
      <vt:lpstr>'3 JARDINEIRO'!PERC_MOD_3_PROVISAO_RESCISAO</vt:lpstr>
      <vt:lpstr>'3. CARREGADOR  C INSAL '!PERC_MOD_3_PROVISAO_RESCISAO</vt:lpstr>
      <vt:lpstr>'4 SERVENTE'!PERC_MOD_3_PROVISAO_RESCISAO</vt:lpstr>
      <vt:lpstr>PERC_MULTA_FGTS</vt:lpstr>
      <vt:lpstr>PERC_MULTA_FGTS_AV_PREV_TRAB</vt:lpstr>
      <vt:lpstr>PERC_NASCIDOS_VIVOS_POPUL_FEM</vt:lpstr>
      <vt:lpstr>PERC_PARTIC_FEM_VIGIL</vt:lpstr>
      <vt:lpstr>PERC_PARTIC_MASC_VIGIL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'1 ENCARREGADO '!PERC_TRIBUTOS</vt:lpstr>
      <vt:lpstr>'1.ALMOXARIFE C INSAL '!PERC_TRIBUTOS</vt:lpstr>
      <vt:lpstr>'10.1 RECEPC INSAL 40% 12X36  '!PERC_TRIBUTOS</vt:lpstr>
      <vt:lpstr>'11.1 RECEP INSAL 40% 12X36 NOT '!PERC_TRIBUTOS</vt:lpstr>
      <vt:lpstr>'13.1 AUX  SECRET   '!PERC_TRIBUTOS</vt:lpstr>
      <vt:lpstr>'2 OPERADOR DE MÁQUINAS LEVES'!PERC_TRIBUTOS</vt:lpstr>
      <vt:lpstr>'3 JARDINEIRO'!PERC_TRIBUTOS</vt:lpstr>
      <vt:lpstr>'3. CARREGADOR  C INSAL '!PERC_TRIBUTOS</vt:lpstr>
      <vt:lpstr>'4 SERVENTE'!PERC_TRIBUTOS</vt:lpstr>
      <vt:lpstr>'1 ENCARREGADO '!SUBMOD_2_1_DEC_TERC_ADIC_FERIAS</vt:lpstr>
      <vt:lpstr>'1.ALMOXARIFE C INSAL '!SUBMOD_2_1_DEC_TERC_ADIC_FERIAS</vt:lpstr>
      <vt:lpstr>'10.1 RECEPC INSAL 40% 12X36  '!SUBMOD_2_1_DEC_TERC_ADIC_FERIAS</vt:lpstr>
      <vt:lpstr>'11.1 RECEP INSAL 40% 12X36 NOT '!SUBMOD_2_1_DEC_TERC_ADIC_FERIAS</vt:lpstr>
      <vt:lpstr>'13.1 AUX  SECRET   '!SUBMOD_2_1_DEC_TERC_ADIC_FERIAS</vt:lpstr>
      <vt:lpstr>'2 OPERADOR DE MÁQUINAS LEVES'!SUBMOD_2_1_DEC_TERC_ADIC_FERIAS</vt:lpstr>
      <vt:lpstr>'3 JARDINEIRO'!SUBMOD_2_1_DEC_TERC_ADIC_FERIAS</vt:lpstr>
      <vt:lpstr>'3. CARREGADOR  C INSAL '!SUBMOD_2_1_DEC_TERC_ADIC_FERIAS</vt:lpstr>
      <vt:lpstr>'4 SERVENTE'!SUBMOD_2_1_DEC_TERC_ADIC_FERIAS</vt:lpstr>
      <vt:lpstr>'1 ENCARREGADO '!SUBMOD_2_2_GPS_FGTS</vt:lpstr>
      <vt:lpstr>'1.ALMOXARIFE C INSAL '!SUBMOD_2_2_GPS_FGTS</vt:lpstr>
      <vt:lpstr>'10.1 RECEPC INSAL 40% 12X36  '!SUBMOD_2_2_GPS_FGTS</vt:lpstr>
      <vt:lpstr>'11.1 RECEP INSAL 40% 12X36 NOT '!SUBMOD_2_2_GPS_FGTS</vt:lpstr>
      <vt:lpstr>'13.1 AUX  SECRET   '!SUBMOD_2_2_GPS_FGTS</vt:lpstr>
      <vt:lpstr>'2 OPERADOR DE MÁQUINAS LEVES'!SUBMOD_2_2_GPS_FGTS</vt:lpstr>
      <vt:lpstr>'3 JARDINEIRO'!SUBMOD_2_2_GPS_FGTS</vt:lpstr>
      <vt:lpstr>'3. CARREGADOR  C INSAL '!SUBMOD_2_2_GPS_FGTS</vt:lpstr>
      <vt:lpstr>'4 SERVENTE'!SUBMOD_2_2_GPS_FGTS</vt:lpstr>
      <vt:lpstr>'1 ENCARREGADO '!SUBMOD_2_3_BENEFICIOS</vt:lpstr>
      <vt:lpstr>'1.ALMOXARIFE C INSAL '!SUBMOD_2_3_BENEFICIOS</vt:lpstr>
      <vt:lpstr>'10.1 RECEPC INSAL 40% 12X36  '!SUBMOD_2_3_BENEFICIOS</vt:lpstr>
      <vt:lpstr>'11.1 RECEP INSAL 40% 12X36 NOT '!SUBMOD_2_3_BENEFICIOS</vt:lpstr>
      <vt:lpstr>'13.1 AUX  SECRET   '!SUBMOD_2_3_BENEFICIOS</vt:lpstr>
      <vt:lpstr>'2 OPERADOR DE MÁQUINAS LEVES'!SUBMOD_2_3_BENEFICIOS</vt:lpstr>
      <vt:lpstr>'3 JARDINEIRO'!SUBMOD_2_3_BENEFICIOS</vt:lpstr>
      <vt:lpstr>'3. CARREGADOR  C INSAL '!SUBMOD_2_3_BENEFICIOS</vt:lpstr>
      <vt:lpstr>'4 SERVENTE'!SUBMOD_2_3_BENEFICIOS</vt:lpstr>
      <vt:lpstr>'1 ENCARREGADO '!SUBMOD_4_1_SUBSTITUTO</vt:lpstr>
      <vt:lpstr>'1.ALMOXARIFE C INSAL '!SUBMOD_4_1_SUBSTITUTO</vt:lpstr>
      <vt:lpstr>'10.1 RECEPC INSAL 40% 12X36  '!SUBMOD_4_1_SUBSTITUTO</vt:lpstr>
      <vt:lpstr>'11.1 RECEP INSAL 40% 12X36 NOT '!SUBMOD_4_1_SUBSTITUTO</vt:lpstr>
      <vt:lpstr>'13.1 AUX  SECRET   '!SUBMOD_4_1_SUBSTITUTO</vt:lpstr>
      <vt:lpstr>'2 OPERADOR DE MÁQUINAS LEVES'!SUBMOD_4_1_SUBSTITUTO</vt:lpstr>
      <vt:lpstr>'3 JARDINEIRO'!SUBMOD_4_1_SUBSTITUTO</vt:lpstr>
      <vt:lpstr>'3. CARREGADOR  C INSAL '!SUBMOD_4_1_SUBSTITUTO</vt:lpstr>
      <vt:lpstr>'4 SERVENTE'!SUBMOD_4_1_SUBSTITUTO</vt:lpstr>
      <vt:lpstr>'1 ENCARREGADO '!SUBMOD_4_2_INTRAJORNADA</vt:lpstr>
      <vt:lpstr>'1.ALMOXARIFE C INSAL '!SUBMOD_4_2_INTRAJORNADA</vt:lpstr>
      <vt:lpstr>'10.1 RECEPC INSAL 40% 12X36  '!SUBMOD_4_2_INTRAJORNADA</vt:lpstr>
      <vt:lpstr>'11.1 RECEP INSAL 40% 12X36 NOT '!SUBMOD_4_2_INTRAJORNADA</vt:lpstr>
      <vt:lpstr>'13.1 AUX  SECRET   '!SUBMOD_4_2_INTRAJORNADA</vt:lpstr>
      <vt:lpstr>'2 OPERADOR DE MÁQUINAS LEVES'!SUBMOD_4_2_INTRAJORNADA</vt:lpstr>
      <vt:lpstr>'3 JARDINEIRO'!SUBMOD_4_2_INTRAJORNADA</vt:lpstr>
      <vt:lpstr>'3. CARREGADOR  C INSAL '!SUBMOD_4_2_INTRAJORNADA</vt:lpstr>
      <vt:lpstr>'4 SERVENTE'!SUBMOD_4_2_INTRAJORNADA</vt:lpstr>
      <vt:lpstr>'1 ENCARREGADO '!VALOR_TOTAL_EMPREGADO</vt:lpstr>
      <vt:lpstr>'1.ALMOXARIFE C INSAL '!VALOR_TOTAL_EMPREGADO</vt:lpstr>
      <vt:lpstr>'10.1 RECEPC INSAL 40% 12X36  '!VALOR_TOTAL_EMPREGADO</vt:lpstr>
      <vt:lpstr>'11.1 RECEP INSAL 40% 12X36 NOT '!VALOR_TOTAL_EMPREGADO</vt:lpstr>
      <vt:lpstr>'13.1 AUX  SECRET   '!VALOR_TOTAL_EMPREGADO</vt:lpstr>
      <vt:lpstr>'2 OPERADOR DE MÁQUINAS LEVES'!VALOR_TOTAL_EMPREGADO</vt:lpstr>
      <vt:lpstr>'3 JARDINEIRO'!VALOR_TOTAL_EMPREGADO</vt:lpstr>
      <vt:lpstr>'3. CARREGADOR  C INSAL '!VALOR_TOTAL_EMPREGADO</vt:lpstr>
      <vt:lpstr>'4 SERVENTE'!VALOR_TOTAL_EMPREGADO</vt:lpstr>
      <vt:lpstr>'1 ENCARREGADO '!VALOR_TOTAL_POSTO</vt:lpstr>
      <vt:lpstr>'1.ALMOXARIFE C INSAL '!VALOR_TOTAL_POSTO</vt:lpstr>
      <vt:lpstr>'13.1 AUX  SECRET   '!VALOR_TOTAL_POSTO</vt:lpstr>
      <vt:lpstr>'2 OPERADOR DE MÁQUINAS LEVES'!VALOR_TOTAL_POSTO</vt:lpstr>
      <vt:lpstr>'3 JARDINEIRO'!VALOR_TOTAL_POSTO</vt:lpstr>
      <vt:lpstr>'3. CARREGADOR  C INSAL '!VALOR_TOTAL_POSTO</vt:lpstr>
      <vt:lpstr>'4 SERVENTE'!VALOR_TOTAL_POSTO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Milton José Wanderley Borges</cp:lastModifiedBy>
  <cp:lastPrinted>2026-02-27T13:38:09Z</cp:lastPrinted>
  <dcterms:created xsi:type="dcterms:W3CDTF">2014-02-07T18:14:59Z</dcterms:created>
  <dcterms:modified xsi:type="dcterms:W3CDTF">2026-02-27T13:38:57Z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PowerLiteLastOptimized">
    <vt:lpwstr>424489</vt:lpwstr>
  </property>
  <property fmtid="{D5CDD505-2E9C-101B-9397-08002B2CF9AE}" pid="3" name="NXPowerLiteSettings">
    <vt:lpwstr>C74006B004C800</vt:lpwstr>
  </property>
  <property fmtid="{D5CDD505-2E9C-101B-9397-08002B2CF9AE}" pid="4" name="NXPowerLiteVersion">
    <vt:lpwstr>S9.1.2</vt:lpwstr>
  </property>
</Properties>
</file>